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9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ภาพรวมGAPเขต2" sheetId="15" r:id="rId10"/>
  </sheets>
  <definedNames>
    <definedName name="_xlnm.Print_Titles" localSheetId="3">จันทบุรี!$A:$A,จันทบุรี!$1:$4</definedName>
    <definedName name="_xlnm.Print_Titles" localSheetId="0">ฉะเชิงเทรา!$A:$A,ฉะเชิงเทรา!$1:$4</definedName>
    <definedName name="_xlnm.Print_Titles" localSheetId="1">ชลบุรี!$A:$A,ชลบุรี!$1:$4</definedName>
    <definedName name="_xlnm.Print_Titles" localSheetId="4">ตราด!$A:$A,ตราด!$1:$4</definedName>
    <definedName name="_xlnm.Print_Titles" localSheetId="7">นครนายก!$A:$A,นครนายก!$1:$4</definedName>
    <definedName name="_xlnm.Print_Titles" localSheetId="5">ปราจีนบุรี!$A:$A,ปราจีนบุรี!$1:$4</definedName>
    <definedName name="_xlnm.Print_Titles" localSheetId="2">ระยอง!$A:$A,ระยอง!$1:$4</definedName>
    <definedName name="_xlnm.Print_Titles" localSheetId="8">สมุทรปราการ!$A:$A,สมุทรปราการ!$1:$4</definedName>
    <definedName name="_xlnm.Print_Titles" localSheetId="6">สระแก้ว!$A:$A,สระแก้ว!$1:$4</definedName>
    <definedName name="_xlnm.Print_Titles" localSheetId="9">สรุปภาพรวมGAPเขต2!$A:$A,สรุปภาพรวมGAPเขต2!$1:$4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23" l="1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U11" i="23"/>
  <c r="V11" i="23"/>
  <c r="W11" i="23"/>
  <c r="X11" i="23"/>
  <c r="Y11" i="23"/>
  <c r="B11" i="23"/>
  <c r="AA8" i="23"/>
  <c r="Z8" i="23"/>
  <c r="AA7" i="23"/>
  <c r="Z7" i="23"/>
  <c r="AA6" i="23"/>
  <c r="Z6" i="23"/>
  <c r="AA5" i="23"/>
  <c r="AA11" i="23" s="1"/>
  <c r="Z5" i="23"/>
  <c r="Z11" i="23" s="1"/>
  <c r="Z9" i="18" l="1"/>
  <c r="AA9" i="18"/>
  <c r="Z10" i="18"/>
  <c r="AA10" i="18"/>
  <c r="Z11" i="18"/>
  <c r="Z12" i="18" s="1"/>
  <c r="AA11" i="18"/>
  <c r="C12" i="18"/>
  <c r="D12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AA12" i="18"/>
  <c r="B12" i="18"/>
  <c r="Z6" i="5" l="1"/>
  <c r="AA6" i="5"/>
  <c r="Z7" i="5"/>
  <c r="AA7" i="5"/>
  <c r="Z8" i="5"/>
  <c r="AA8" i="5"/>
  <c r="Z9" i="5"/>
  <c r="AA9" i="5"/>
  <c r="Z10" i="5"/>
  <c r="AA10" i="5"/>
  <c r="Z11" i="5"/>
  <c r="AA11" i="5"/>
  <c r="Z12" i="5"/>
  <c r="AA12" i="5"/>
  <c r="Z13" i="5"/>
  <c r="AA13" i="5"/>
  <c r="Z14" i="5"/>
  <c r="AA14" i="5"/>
  <c r="Z15" i="5"/>
  <c r="AA15" i="5"/>
  <c r="AA5" i="5"/>
  <c r="Z5" i="5"/>
  <c r="Y9" i="19"/>
  <c r="Z9" i="19"/>
  <c r="AA9" i="19"/>
  <c r="Z6" i="19"/>
  <c r="AA6" i="19"/>
  <c r="Z7" i="19"/>
  <c r="AA7" i="19"/>
  <c r="Z8" i="19"/>
  <c r="AA8" i="19"/>
  <c r="AA5" i="19"/>
  <c r="Z5" i="19"/>
  <c r="Z6" i="22"/>
  <c r="AA6" i="22"/>
  <c r="Z7" i="22"/>
  <c r="AA7" i="22"/>
  <c r="Z8" i="22"/>
  <c r="AA8" i="22"/>
  <c r="Z9" i="22"/>
  <c r="AA9" i="22"/>
  <c r="Z10" i="22"/>
  <c r="AA10" i="22"/>
  <c r="Z11" i="22"/>
  <c r="AA11" i="22"/>
  <c r="Z12" i="22"/>
  <c r="AA12" i="22"/>
  <c r="Z13" i="22"/>
  <c r="AA13" i="22"/>
  <c r="AA5" i="22"/>
  <c r="Z5" i="22"/>
  <c r="Z6" i="20"/>
  <c r="AA6" i="20"/>
  <c r="Z7" i="20"/>
  <c r="AA7" i="20"/>
  <c r="Z8" i="20"/>
  <c r="AA8" i="20"/>
  <c r="Z9" i="20"/>
  <c r="AA9" i="20"/>
  <c r="Z10" i="20"/>
  <c r="AA10" i="20"/>
  <c r="Z11" i="20"/>
  <c r="AA11" i="20"/>
  <c r="AA5" i="20"/>
  <c r="Z5" i="20"/>
  <c r="Z6" i="18"/>
  <c r="AA6" i="18"/>
  <c r="Z7" i="18"/>
  <c r="AA7" i="18"/>
  <c r="Z8" i="18"/>
  <c r="AA8" i="18"/>
  <c r="AA5" i="18"/>
  <c r="Z5" i="18"/>
  <c r="Z6" i="16"/>
  <c r="AA6" i="16"/>
  <c r="Z7" i="16"/>
  <c r="AA7" i="16"/>
  <c r="Z8" i="16"/>
  <c r="AA8" i="16"/>
  <c r="Z9" i="16"/>
  <c r="AA9" i="16"/>
  <c r="Z10" i="16"/>
  <c r="AA10" i="16"/>
  <c r="Z11" i="16"/>
  <c r="AA11" i="16"/>
  <c r="Z12" i="16"/>
  <c r="AA12" i="16"/>
  <c r="Z13" i="16"/>
  <c r="AA13" i="16"/>
  <c r="Z14" i="16"/>
  <c r="AA14" i="16"/>
  <c r="AA5" i="16"/>
  <c r="Z5" i="16"/>
  <c r="Z6" i="21"/>
  <c r="AA6" i="21"/>
  <c r="Z7" i="21"/>
  <c r="AA7" i="21"/>
  <c r="Z8" i="21"/>
  <c r="AA8" i="21"/>
  <c r="Z9" i="21"/>
  <c r="AA9" i="21"/>
  <c r="Z10" i="21"/>
  <c r="AA10" i="21"/>
  <c r="Z11" i="21"/>
  <c r="AA11" i="21"/>
  <c r="Z12" i="21"/>
  <c r="AA12" i="21"/>
  <c r="AA5" i="21"/>
  <c r="Z5" i="21"/>
  <c r="Z6" i="17"/>
  <c r="AA6" i="17"/>
  <c r="Z7" i="17"/>
  <c r="AA7" i="17"/>
  <c r="Z8" i="17"/>
  <c r="AA8" i="17"/>
  <c r="Z9" i="17"/>
  <c r="AA9" i="17"/>
  <c r="Z10" i="17"/>
  <c r="AA10" i="17"/>
  <c r="Z11" i="17"/>
  <c r="AA11" i="17"/>
  <c r="Z12" i="17"/>
  <c r="AA12" i="17"/>
  <c r="Z13" i="17"/>
  <c r="AA13" i="17"/>
  <c r="Z14" i="17"/>
  <c r="AA14" i="17"/>
  <c r="AA5" i="17"/>
  <c r="Z5" i="17"/>
  <c r="Z13" i="15"/>
  <c r="AA13" i="15"/>
  <c r="Y14" i="22"/>
  <c r="Y11" i="15" s="1"/>
  <c r="X14" i="22"/>
  <c r="X11" i="15" s="1"/>
  <c r="W14" i="22"/>
  <c r="W11" i="15" s="1"/>
  <c r="V14" i="22"/>
  <c r="V11" i="15" s="1"/>
  <c r="U14" i="22"/>
  <c r="U11" i="15" s="1"/>
  <c r="T14" i="22"/>
  <c r="T11" i="15" s="1"/>
  <c r="M14" i="22"/>
  <c r="M11" i="15" s="1"/>
  <c r="L14" i="22"/>
  <c r="L11" i="15" s="1"/>
  <c r="K14" i="22"/>
  <c r="K11" i="15" s="1"/>
  <c r="J14" i="22"/>
  <c r="J11" i="15" s="1"/>
  <c r="I14" i="22"/>
  <c r="I11" i="15" s="1"/>
  <c r="H14" i="22"/>
  <c r="H11" i="15" s="1"/>
  <c r="E14" i="22"/>
  <c r="E11" i="15" s="1"/>
  <c r="D14" i="22"/>
  <c r="D11" i="15" s="1"/>
  <c r="C14" i="22"/>
  <c r="C11" i="15" s="1"/>
  <c r="B14" i="22"/>
  <c r="B11" i="15" s="1"/>
  <c r="G14" i="22"/>
  <c r="G11" i="15" s="1"/>
  <c r="F14" i="22"/>
  <c r="F11" i="15" s="1"/>
  <c r="S14" i="22"/>
  <c r="S11" i="15" s="1"/>
  <c r="R14" i="22"/>
  <c r="R11" i="15" s="1"/>
  <c r="Q14" i="22"/>
  <c r="Q11" i="15" s="1"/>
  <c r="P14" i="22"/>
  <c r="P11" i="15" s="1"/>
  <c r="O14" i="22"/>
  <c r="O11" i="15" s="1"/>
  <c r="N14" i="22"/>
  <c r="N11" i="15" s="1"/>
  <c r="Z14" i="22" l="1"/>
  <c r="AA14" i="22"/>
  <c r="Z11" i="15"/>
  <c r="AA11" i="15"/>
  <c r="Y13" i="21"/>
  <c r="Y7" i="15" s="1"/>
  <c r="X13" i="21"/>
  <c r="X7" i="15" s="1"/>
  <c r="W13" i="21"/>
  <c r="W7" i="15" s="1"/>
  <c r="V13" i="21"/>
  <c r="V7" i="15" s="1"/>
  <c r="U13" i="21"/>
  <c r="U7" i="15" s="1"/>
  <c r="T13" i="21"/>
  <c r="T7" i="15" s="1"/>
  <c r="M13" i="21"/>
  <c r="M7" i="15" s="1"/>
  <c r="L13" i="21"/>
  <c r="L7" i="15" s="1"/>
  <c r="K13" i="21"/>
  <c r="K7" i="15" s="1"/>
  <c r="J13" i="21"/>
  <c r="J7" i="15" s="1"/>
  <c r="I13" i="21"/>
  <c r="I7" i="15" s="1"/>
  <c r="H13" i="21"/>
  <c r="H7" i="15" s="1"/>
  <c r="E13" i="21"/>
  <c r="E7" i="15" s="1"/>
  <c r="D13" i="21"/>
  <c r="D7" i="15" s="1"/>
  <c r="C13" i="21"/>
  <c r="C7" i="15" s="1"/>
  <c r="B13" i="21"/>
  <c r="B7" i="15" s="1"/>
  <c r="G13" i="21"/>
  <c r="G7" i="15" s="1"/>
  <c r="F13" i="21"/>
  <c r="F7" i="15" s="1"/>
  <c r="S13" i="21"/>
  <c r="S7" i="15" s="1"/>
  <c r="R13" i="21"/>
  <c r="R7" i="15" s="1"/>
  <c r="Q13" i="21"/>
  <c r="Q7" i="15" s="1"/>
  <c r="P13" i="21"/>
  <c r="P7" i="15" s="1"/>
  <c r="O13" i="21"/>
  <c r="O7" i="15" s="1"/>
  <c r="N13" i="21"/>
  <c r="N7" i="15" s="1"/>
  <c r="Z7" i="15" l="1"/>
  <c r="Z13" i="21"/>
  <c r="AA13" i="21"/>
  <c r="AA7" i="15"/>
  <c r="Y12" i="20"/>
  <c r="Y10" i="15" s="1"/>
  <c r="X12" i="20"/>
  <c r="X10" i="15" s="1"/>
  <c r="W12" i="20"/>
  <c r="W10" i="15" s="1"/>
  <c r="V12" i="20"/>
  <c r="V10" i="15" s="1"/>
  <c r="U12" i="20"/>
  <c r="U10" i="15" s="1"/>
  <c r="T12" i="20"/>
  <c r="T10" i="15" s="1"/>
  <c r="M12" i="20"/>
  <c r="M10" i="15" s="1"/>
  <c r="L12" i="20"/>
  <c r="L10" i="15" s="1"/>
  <c r="K12" i="20"/>
  <c r="K10" i="15" s="1"/>
  <c r="J12" i="20"/>
  <c r="J10" i="15" s="1"/>
  <c r="I12" i="20"/>
  <c r="I10" i="15" s="1"/>
  <c r="H12" i="20"/>
  <c r="H10" i="15" s="1"/>
  <c r="E12" i="20"/>
  <c r="E10" i="15" s="1"/>
  <c r="D12" i="20"/>
  <c r="D10" i="15" s="1"/>
  <c r="C12" i="20"/>
  <c r="C10" i="15" s="1"/>
  <c r="B12" i="20"/>
  <c r="B10" i="15" s="1"/>
  <c r="G12" i="20"/>
  <c r="G10" i="15" s="1"/>
  <c r="F12" i="20"/>
  <c r="F10" i="15" s="1"/>
  <c r="S12" i="20"/>
  <c r="S10" i="15" s="1"/>
  <c r="R12" i="20"/>
  <c r="R10" i="15" s="1"/>
  <c r="Q12" i="20"/>
  <c r="Q10" i="15" s="1"/>
  <c r="P12" i="20"/>
  <c r="P10" i="15" s="1"/>
  <c r="O12" i="20"/>
  <c r="O10" i="15" s="1"/>
  <c r="N12" i="20"/>
  <c r="N10" i="15" s="1"/>
  <c r="Z12" i="20"/>
  <c r="AA12" i="20" l="1"/>
  <c r="AA10" i="15"/>
  <c r="Z10" i="15"/>
  <c r="O12" i="15"/>
  <c r="Y12" i="15"/>
  <c r="X9" i="19"/>
  <c r="X12" i="15" s="1"/>
  <c r="W9" i="19"/>
  <c r="W12" i="15" s="1"/>
  <c r="V9" i="19"/>
  <c r="V12" i="15" s="1"/>
  <c r="U9" i="19"/>
  <c r="U12" i="15" s="1"/>
  <c r="T9" i="19"/>
  <c r="T12" i="15" s="1"/>
  <c r="M9" i="19"/>
  <c r="M12" i="15" s="1"/>
  <c r="L9" i="19"/>
  <c r="L12" i="15" s="1"/>
  <c r="K9" i="19"/>
  <c r="K12" i="15" s="1"/>
  <c r="J9" i="19"/>
  <c r="J12" i="15" s="1"/>
  <c r="I9" i="19"/>
  <c r="I12" i="15" s="1"/>
  <c r="H9" i="19"/>
  <c r="H12" i="15" s="1"/>
  <c r="E9" i="19"/>
  <c r="E12" i="15" s="1"/>
  <c r="D9" i="19"/>
  <c r="D12" i="15" s="1"/>
  <c r="C9" i="19"/>
  <c r="C12" i="15" s="1"/>
  <c r="B9" i="19"/>
  <c r="B12" i="15" s="1"/>
  <c r="G9" i="19"/>
  <c r="G12" i="15" s="1"/>
  <c r="F9" i="19"/>
  <c r="F12" i="15" s="1"/>
  <c r="S9" i="19"/>
  <c r="S12" i="15" s="1"/>
  <c r="R9" i="19"/>
  <c r="R12" i="15" s="1"/>
  <c r="Q9" i="19"/>
  <c r="Q12" i="15" s="1"/>
  <c r="P9" i="19"/>
  <c r="P12" i="15" s="1"/>
  <c r="O9" i="19"/>
  <c r="N9" i="19"/>
  <c r="N12" i="15" l="1"/>
  <c r="Z12" i="15" s="1"/>
  <c r="AA12" i="15"/>
  <c r="Y9" i="15"/>
  <c r="X9" i="15"/>
  <c r="W9" i="15"/>
  <c r="V9" i="15"/>
  <c r="U9" i="15"/>
  <c r="T9" i="15"/>
  <c r="M9" i="15"/>
  <c r="L9" i="15"/>
  <c r="K9" i="15"/>
  <c r="J9" i="15"/>
  <c r="I9" i="15"/>
  <c r="H9" i="15"/>
  <c r="E9" i="15"/>
  <c r="D9" i="15"/>
  <c r="C9" i="15"/>
  <c r="B9" i="15"/>
  <c r="G9" i="15"/>
  <c r="F9" i="15"/>
  <c r="S9" i="15"/>
  <c r="R9" i="15"/>
  <c r="Q9" i="15"/>
  <c r="P9" i="15"/>
  <c r="O9" i="15"/>
  <c r="N9" i="15"/>
  <c r="Z9" i="15" l="1"/>
  <c r="AA9" i="15"/>
  <c r="Y15" i="17"/>
  <c r="Y6" i="15" s="1"/>
  <c r="X15" i="17"/>
  <c r="X6" i="15" s="1"/>
  <c r="W15" i="17"/>
  <c r="W6" i="15" s="1"/>
  <c r="V15" i="17"/>
  <c r="V6" i="15" s="1"/>
  <c r="U15" i="17"/>
  <c r="U6" i="15" s="1"/>
  <c r="T15" i="17"/>
  <c r="T6" i="15" s="1"/>
  <c r="S15" i="17"/>
  <c r="S6" i="15" s="1"/>
  <c r="R15" i="17"/>
  <c r="R6" i="15" s="1"/>
  <c r="Q15" i="17"/>
  <c r="Q6" i="15" s="1"/>
  <c r="P15" i="17"/>
  <c r="P6" i="15" s="1"/>
  <c r="O15" i="17"/>
  <c r="O6" i="15" s="1"/>
  <c r="N15" i="17"/>
  <c r="N6" i="15" s="1"/>
  <c r="M15" i="17"/>
  <c r="M6" i="15" s="1"/>
  <c r="L15" i="17"/>
  <c r="L6" i="15" s="1"/>
  <c r="K15" i="17"/>
  <c r="K6" i="15" s="1"/>
  <c r="J15" i="17"/>
  <c r="J6" i="15" s="1"/>
  <c r="I15" i="17"/>
  <c r="I6" i="15" s="1"/>
  <c r="H15" i="17"/>
  <c r="H6" i="15" s="1"/>
  <c r="E15" i="17"/>
  <c r="E6" i="15" s="1"/>
  <c r="D15" i="17"/>
  <c r="D6" i="15" s="1"/>
  <c r="C15" i="17"/>
  <c r="C6" i="15" s="1"/>
  <c r="B15" i="17"/>
  <c r="B6" i="15" s="1"/>
  <c r="G15" i="17"/>
  <c r="G6" i="15" s="1"/>
  <c r="F15" i="17"/>
  <c r="F6" i="15" s="1"/>
  <c r="Z6" i="15" l="1"/>
  <c r="AA6" i="15"/>
  <c r="AA15" i="17"/>
  <c r="Z15" i="17"/>
  <c r="Y15" i="16" l="1"/>
  <c r="Y8" i="15" s="1"/>
  <c r="X15" i="16"/>
  <c r="X8" i="15" s="1"/>
  <c r="W15" i="16"/>
  <c r="W8" i="15" s="1"/>
  <c r="V15" i="16"/>
  <c r="V8" i="15" s="1"/>
  <c r="U15" i="16"/>
  <c r="U8" i="15" s="1"/>
  <c r="T15" i="16"/>
  <c r="T8" i="15" s="1"/>
  <c r="M15" i="16"/>
  <c r="M8" i="15" s="1"/>
  <c r="L15" i="16"/>
  <c r="L8" i="15" s="1"/>
  <c r="K15" i="16"/>
  <c r="K8" i="15" s="1"/>
  <c r="J15" i="16"/>
  <c r="J8" i="15" s="1"/>
  <c r="I15" i="16"/>
  <c r="I8" i="15" s="1"/>
  <c r="H15" i="16"/>
  <c r="H8" i="15" s="1"/>
  <c r="E15" i="16"/>
  <c r="E8" i="15" s="1"/>
  <c r="D15" i="16"/>
  <c r="D8" i="15" s="1"/>
  <c r="C15" i="16"/>
  <c r="C8" i="15" s="1"/>
  <c r="B15" i="16"/>
  <c r="B8" i="15" s="1"/>
  <c r="G15" i="16"/>
  <c r="G8" i="15" s="1"/>
  <c r="F15" i="16"/>
  <c r="F8" i="15" s="1"/>
  <c r="S15" i="16"/>
  <c r="S8" i="15" s="1"/>
  <c r="R15" i="16"/>
  <c r="R8" i="15" s="1"/>
  <c r="Q15" i="16"/>
  <c r="Q8" i="15" s="1"/>
  <c r="P15" i="16"/>
  <c r="P8" i="15" s="1"/>
  <c r="O15" i="16"/>
  <c r="O8" i="15" s="1"/>
  <c r="N15" i="16"/>
  <c r="N8" i="15" s="1"/>
  <c r="Z8" i="15" l="1"/>
  <c r="AA8" i="15"/>
  <c r="Z15" i="16"/>
  <c r="AA15" i="16"/>
  <c r="O16" i="5" l="1"/>
  <c r="O5" i="15" s="1"/>
  <c r="O14" i="15" s="1"/>
  <c r="P16" i="5"/>
  <c r="P5" i="15" s="1"/>
  <c r="P14" i="15" s="1"/>
  <c r="Q16" i="5"/>
  <c r="Q5" i="15" s="1"/>
  <c r="Q14" i="15" s="1"/>
  <c r="R16" i="5"/>
  <c r="R5" i="15" s="1"/>
  <c r="R14" i="15" s="1"/>
  <c r="S16" i="5"/>
  <c r="S5" i="15" s="1"/>
  <c r="S14" i="15" s="1"/>
  <c r="F16" i="5"/>
  <c r="F5" i="15" s="1"/>
  <c r="F14" i="15" s="1"/>
  <c r="G16" i="5"/>
  <c r="G5" i="15" s="1"/>
  <c r="G14" i="15" s="1"/>
  <c r="B16" i="5"/>
  <c r="B5" i="15" s="1"/>
  <c r="B14" i="15" s="1"/>
  <c r="C16" i="5"/>
  <c r="C5" i="15" s="1"/>
  <c r="C14" i="15" s="1"/>
  <c r="D16" i="5"/>
  <c r="D5" i="15" s="1"/>
  <c r="D14" i="15" s="1"/>
  <c r="E16" i="5"/>
  <c r="E5" i="15" s="1"/>
  <c r="E14" i="15" s="1"/>
  <c r="H16" i="5"/>
  <c r="H5" i="15" s="1"/>
  <c r="H14" i="15" s="1"/>
  <c r="I16" i="5"/>
  <c r="I5" i="15" s="1"/>
  <c r="I14" i="15" s="1"/>
  <c r="J16" i="5"/>
  <c r="J5" i="15" s="1"/>
  <c r="J14" i="15" s="1"/>
  <c r="K16" i="5"/>
  <c r="K5" i="15" s="1"/>
  <c r="K14" i="15" s="1"/>
  <c r="L16" i="5"/>
  <c r="L5" i="15" s="1"/>
  <c r="L14" i="15" s="1"/>
  <c r="M16" i="5"/>
  <c r="M5" i="15" s="1"/>
  <c r="M14" i="15" s="1"/>
  <c r="T16" i="5"/>
  <c r="T5" i="15" s="1"/>
  <c r="T14" i="15" s="1"/>
  <c r="U16" i="5"/>
  <c r="U5" i="15" s="1"/>
  <c r="U14" i="15" s="1"/>
  <c r="V16" i="5"/>
  <c r="V5" i="15" s="1"/>
  <c r="V14" i="15" s="1"/>
  <c r="W16" i="5"/>
  <c r="W5" i="15" s="1"/>
  <c r="W14" i="15" s="1"/>
  <c r="X16" i="5"/>
  <c r="X5" i="15" s="1"/>
  <c r="Y16" i="5"/>
  <c r="Y5" i="15" s="1"/>
  <c r="N16" i="5"/>
  <c r="N5" i="15" s="1"/>
  <c r="N14" i="15" s="1"/>
  <c r="X14" i="15" l="1"/>
  <c r="Z5" i="15"/>
  <c r="Z14" i="15" s="1"/>
  <c r="Y14" i="15"/>
  <c r="AA5" i="15"/>
  <c r="AA14" i="15" s="1"/>
  <c r="Z16" i="5"/>
  <c r="AA16" i="5"/>
</calcChain>
</file>

<file path=xl/comments1.xml><?xml version="1.0" encoding="utf-8"?>
<comments xmlns="http://schemas.openxmlformats.org/spreadsheetml/2006/main">
  <authors>
    <author>Asus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ยังไม่ได้รับข้อมูลดิบรายฟาร์ม</t>
        </r>
      </text>
    </comment>
  </commentList>
</comments>
</file>

<file path=xl/sharedStrings.xml><?xml version="1.0" encoding="utf-8"?>
<sst xmlns="http://schemas.openxmlformats.org/spreadsheetml/2006/main" count="534" uniqueCount="119">
  <si>
    <t>เป็ดเนื้อ</t>
  </si>
  <si>
    <t>เป็ดไข่</t>
  </si>
  <si>
    <t>เป็ดพันธุ์</t>
  </si>
  <si>
    <t>สุกร</t>
  </si>
  <si>
    <t>โคเนื้อ</t>
  </si>
  <si>
    <t>โคนม</t>
  </si>
  <si>
    <t>ไก่เนื้อ</t>
  </si>
  <si>
    <t>ไก่ไข่</t>
  </si>
  <si>
    <t>ไก่พันธุ์</t>
  </si>
  <si>
    <t>จิ้งหรีด</t>
  </si>
  <si>
    <t>ผึ้ง</t>
  </si>
  <si>
    <t>สถานที่ฟักไข่</t>
  </si>
  <si>
    <t>รวมทั้งหมด</t>
  </si>
  <si>
    <t>จำนวนฟาร์ม</t>
  </si>
  <si>
    <t>จำนวนตัว</t>
  </si>
  <si>
    <t>จำนวนรัง</t>
  </si>
  <si>
    <t>จำนวนฟอง</t>
  </si>
  <si>
    <t>จำนวน(ตัว/รัง/ฟอง)</t>
  </si>
  <si>
    <t>อำเภอ</t>
  </si>
  <si>
    <t>แบบสรุปฟาร์มมาตรฐาน จำแนกตามรายสินค้าและอำเภอ</t>
  </si>
  <si>
    <t>รวมทั้งสิ้น</t>
  </si>
  <si>
    <t>60-200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</si>
  <si>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</si>
  <si>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</si>
  <si>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</si>
  <si>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</si>
  <si>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</si>
  <si>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</si>
  <si>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</si>
  <si>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</si>
  <si>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</si>
  <si>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</si>
  <si>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</si>
  <si>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</si>
  <si>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จังหวัด</t>
  </si>
  <si>
    <t>สรุปฟาร์มมาตรฐาน (GAP) จำแนกตามจังหวัดและรายสินค้า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</si>
  <si>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</si>
  <si>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</si>
  <si>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</si>
  <si>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</si>
  <si>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</si>
  <si>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</si>
  <si>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</si>
  <si>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</si>
  <si>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</si>
  <si>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</si>
  <si>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</si>
  <si>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</si>
  <si>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</si>
  <si>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</si>
  <si>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</si>
  <si>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</si>
  <si>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</si>
  <si>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</si>
  <si>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</si>
  <si>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</si>
  <si>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</si>
  <si>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</si>
  <si>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</si>
  <si>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</si>
  <si>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</si>
  <si>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</si>
  <si>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</si>
  <si>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</si>
  <si>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</si>
  <si>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</si>
  <si>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</si>
  <si>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</si>
  <si>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</si>
  <si>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</si>
  <si>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</si>
  <si>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</si>
  <si>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</si>
  <si>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</si>
  <si>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</si>
  <si>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</si>
  <si>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</si>
  <si>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</si>
  <si>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</si>
  <si>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</si>
  <si>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</si>
  <si>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</si>
  <si>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</si>
  <si>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สำนักงานปศุสัตว์จังหวัด ปราจีนบุรี</t>
  </si>
  <si>
    <t>จำนวนฟอง/สัปดาห์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</si>
  <si>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</si>
  <si>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</si>
  <si>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</si>
  <si>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</si>
  <si>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</si>
  <si>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</si>
  <si>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</si>
  <si>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</si>
  <si>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</si>
  <si>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</si>
  <si>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</si>
  <si>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r>
      <rPr>
        <b/>
        <sz val="16"/>
        <color theme="1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จังหวัดสมุทรปราการ  แจ้งว่ามีการรับรองมาตรฐานฟาร์มสุนัขพันธุ์บางแก้ว 1 ฟาร์ม (กษ02-6411-11-510-020001GAP)  นางพูนศิริ ลือคุณา ( หมดอายุวันที่ 4/1/2567 )</t>
    </r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</si>
  <si>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</si>
  <si>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</si>
  <si>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</si>
  <si>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</si>
  <si>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</si>
  <si>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</si>
  <si>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</si>
  <si>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</si>
  <si>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</si>
  <si>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</si>
  <si>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</si>
  <si>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</si>
  <si>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อำเภอคลองใหญ่</t>
  </si>
  <si>
    <t>อำเภอเกาะช้าง</t>
  </si>
  <si>
    <t>อำเภอเกาะกูด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</si>
  <si>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</si>
  <si>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</si>
  <si>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</si>
  <si>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</si>
  <si>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</si>
  <si>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</si>
  <si>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สำนักงานปศุสัตว์จังหวัดสมุทรปราการ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</si>
</sst>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6"/>
      <color rgb="FFFF0000"/>
      <name val="TH SarabunPSK"/>
      <family val="2"/>
    </font>
    <font>
      <b/>
      <sz val="11"/>
      <color theme="1"/>
      <name val="TH SarabunPSK"/>
      <family val="2"/>
    </font>
    <font>
      <b/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187" fontId="8" fillId="0" borderId="0" applyFont="0" applyFill="0" applyBorder="0" applyAlignment="0" applyProtection="0"/>
  </cellStyleXfs>
  <cellXfs count="153">
    <xf numFmtId="0" fontId="0" fillId="0" borderId="0" xfId="0"/>
    <xf numFmtId="3" fontId="3" fillId="0" borderId="0" xfId="0" applyNumberFormat="1" applyFont="1"/>
    <xf numFmtId="0" fontId="2" fillId="0" borderId="2" xfId="0" applyFont="1" applyBorder="1" applyAlignment="1">
      <alignment horizontal="center"/>
    </xf>
    <xf numFmtId="188" fontId="3" fillId="0" borderId="4" xfId="1" applyNumberFormat="1" applyFont="1" applyBorder="1"/>
    <xf numFmtId="0" fontId="3" fillId="0" borderId="0" xfId="0" applyFont="1"/>
    <xf numFmtId="0" fontId="3" fillId="0" borderId="4" xfId="0" applyFont="1" applyBorder="1"/>
    <xf numFmtId="0" fontId="4" fillId="0" borderId="5" xfId="0" applyFont="1" applyBorder="1" applyAlignment="1">
      <alignment vertical="top"/>
    </xf>
    <xf numFmtId="0" fontId="2" fillId="0" borderId="0" xfId="0" applyFont="1"/>
    <xf numFmtId="0" fontId="4" fillId="0" borderId="7" xfId="0" applyFont="1" applyBorder="1" applyAlignment="1">
      <alignment vertical="top"/>
    </xf>
    <xf numFmtId="188" fontId="2" fillId="0" borderId="2" xfId="0" applyNumberFormat="1" applyFont="1" applyBorder="1"/>
    <xf numFmtId="0" fontId="3" fillId="0" borderId="7" xfId="0" applyFont="1" applyBorder="1"/>
    <xf numFmtId="3" fontId="3" fillId="0" borderId="7" xfId="0" applyNumberFormat="1" applyFont="1" applyBorder="1"/>
    <xf numFmtId="188" fontId="3" fillId="0" borderId="7" xfId="0" applyNumberFormat="1" applyFont="1" applyBorder="1"/>
    <xf numFmtId="3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88" fontId="3" fillId="0" borderId="5" xfId="1" applyNumberFormat="1" applyFont="1" applyBorder="1" applyAlignment="1">
      <alignment horizontal="center"/>
    </xf>
    <xf numFmtId="188" fontId="3" fillId="0" borderId="5" xfId="1" applyNumberFormat="1" applyFont="1" applyBorder="1"/>
    <xf numFmtId="188" fontId="3" fillId="0" borderId="7" xfId="1" applyNumberFormat="1" applyFont="1" applyBorder="1"/>
    <xf numFmtId="188" fontId="3" fillId="0" borderId="8" xfId="1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8" fontId="2" fillId="0" borderId="2" xfId="0" applyNumberFormat="1" applyFont="1" applyFill="1" applyBorder="1"/>
    <xf numFmtId="0" fontId="2" fillId="0" borderId="0" xfId="0" applyFont="1" applyFill="1"/>
    <xf numFmtId="3" fontId="3" fillId="0" borderId="14" xfId="2" applyNumberFormat="1" applyFont="1" applyBorder="1" applyAlignment="1">
      <alignment horizontal="center"/>
    </xf>
    <xf numFmtId="0" fontId="3" fillId="0" borderId="15" xfId="2" applyFont="1" applyBorder="1"/>
    <xf numFmtId="188" fontId="3" fillId="0" borderId="15" xfId="2" applyNumberFormat="1" applyFont="1" applyBorder="1"/>
    <xf numFmtId="0" fontId="2" fillId="0" borderId="14" xfId="2" applyFont="1" applyBorder="1" applyAlignment="1">
      <alignment horizontal="center"/>
    </xf>
    <xf numFmtId="188" fontId="2" fillId="0" borderId="14" xfId="2" applyNumberFormat="1" applyFont="1" applyBorder="1"/>
    <xf numFmtId="0" fontId="3" fillId="0" borderId="0" xfId="2" applyFont="1"/>
    <xf numFmtId="188" fontId="3" fillId="0" borderId="16" xfId="2" applyNumberFormat="1" applyFont="1" applyBorder="1"/>
    <xf numFmtId="188" fontId="3" fillId="0" borderId="16" xfId="2" applyNumberFormat="1" applyFont="1" applyBorder="1" applyAlignment="1">
      <alignment horizontal="center"/>
    </xf>
    <xf numFmtId="0" fontId="3" fillId="0" borderId="17" xfId="2" applyFont="1" applyBorder="1"/>
    <xf numFmtId="3" fontId="3" fillId="0" borderId="17" xfId="2" applyNumberFormat="1" applyFont="1" applyBorder="1"/>
    <xf numFmtId="188" fontId="3" fillId="0" borderId="17" xfId="2" applyNumberFormat="1" applyFont="1" applyBorder="1"/>
    <xf numFmtId="188" fontId="3" fillId="0" borderId="18" xfId="2" applyNumberFormat="1" applyFont="1" applyBorder="1"/>
    <xf numFmtId="0" fontId="3" fillId="0" borderId="16" xfId="2" applyFont="1" applyBorder="1"/>
    <xf numFmtId="0" fontId="3" fillId="0" borderId="18" xfId="2" applyFont="1" applyBorder="1"/>
    <xf numFmtId="188" fontId="3" fillId="0" borderId="0" xfId="2" applyNumberFormat="1" applyFont="1"/>
    <xf numFmtId="188" fontId="3" fillId="0" borderId="15" xfId="0" applyNumberFormat="1" applyFont="1" applyBorder="1"/>
    <xf numFmtId="188" fontId="3" fillId="0" borderId="16" xfId="0" applyNumberFormat="1" applyFont="1" applyBorder="1"/>
    <xf numFmtId="0" fontId="3" fillId="0" borderId="17" xfId="0" applyFont="1" applyBorder="1"/>
    <xf numFmtId="3" fontId="3" fillId="0" borderId="0" xfId="3" applyNumberFormat="1" applyFont="1"/>
    <xf numFmtId="0" fontId="3" fillId="0" borderId="0" xfId="3" applyFont="1"/>
    <xf numFmtId="3" fontId="3" fillId="0" borderId="14" xfId="3" applyNumberFormat="1" applyFont="1" applyBorder="1" applyAlignment="1">
      <alignment horizontal="center"/>
    </xf>
    <xf numFmtId="0" fontId="3" fillId="0" borderId="15" xfId="3" applyFont="1" applyBorder="1"/>
    <xf numFmtId="188" fontId="3" fillId="0" borderId="15" xfId="3" applyNumberFormat="1" applyFont="1" applyBorder="1"/>
    <xf numFmtId="189" fontId="3" fillId="0" borderId="15" xfId="4" applyNumberFormat="1" applyFont="1" applyBorder="1"/>
    <xf numFmtId="189" fontId="3" fillId="0" borderId="15" xfId="4" applyNumberFormat="1" applyFont="1" applyBorder="1" applyAlignment="1"/>
    <xf numFmtId="0" fontId="3" fillId="0" borderId="16" xfId="3" applyFont="1" applyBorder="1" applyAlignment="1">
      <alignment vertical="top"/>
    </xf>
    <xf numFmtId="188" fontId="3" fillId="0" borderId="16" xfId="3" applyNumberFormat="1" applyFont="1" applyBorder="1"/>
    <xf numFmtId="189" fontId="3" fillId="0" borderId="16" xfId="4" applyNumberFormat="1" applyFont="1" applyBorder="1" applyAlignment="1"/>
    <xf numFmtId="189" fontId="3" fillId="0" borderId="16" xfId="4" applyNumberFormat="1" applyFont="1" applyBorder="1"/>
    <xf numFmtId="0" fontId="2" fillId="0" borderId="14" xfId="3" applyFont="1" applyBorder="1" applyAlignment="1">
      <alignment horizontal="center"/>
    </xf>
    <xf numFmtId="188" fontId="2" fillId="0" borderId="14" xfId="3" applyNumberFormat="1" applyFont="1" applyBorder="1"/>
    <xf numFmtId="0" fontId="4" fillId="0" borderId="13" xfId="3" applyFont="1" applyBorder="1"/>
    <xf numFmtId="0" fontId="3" fillId="0" borderId="10" xfId="3" applyFont="1" applyBorder="1" applyAlignment="1">
      <alignment horizontal="center" vertical="center"/>
    </xf>
    <xf numFmtId="0" fontId="3" fillId="0" borderId="18" xfId="3" applyFont="1" applyBorder="1" applyAlignment="1">
      <alignment vertical="top"/>
    </xf>
    <xf numFmtId="0" fontId="3" fillId="0" borderId="18" xfId="3" applyFont="1" applyBorder="1"/>
    <xf numFmtId="189" fontId="3" fillId="0" borderId="18" xfId="4" applyNumberFormat="1" applyFont="1" applyBorder="1"/>
    <xf numFmtId="188" fontId="3" fillId="0" borderId="18" xfId="3" applyNumberFormat="1" applyFont="1" applyBorder="1"/>
    <xf numFmtId="0" fontId="6" fillId="0" borderId="0" xfId="3" applyFont="1"/>
    <xf numFmtId="3" fontId="4" fillId="0" borderId="15" xfId="3" applyNumberFormat="1" applyFont="1" applyBorder="1" applyAlignment="1">
      <alignment horizontal="center" vertical="center"/>
    </xf>
    <xf numFmtId="3" fontId="4" fillId="0" borderId="16" xfId="3" applyNumberFormat="1" applyFont="1" applyBorder="1" applyAlignment="1">
      <alignment horizontal="center" vertical="center"/>
    </xf>
    <xf numFmtId="188" fontId="4" fillId="0" borderId="16" xfId="1" applyNumberFormat="1" applyFont="1" applyBorder="1" applyAlignment="1">
      <alignment horizontal="center" vertical="center"/>
    </xf>
    <xf numFmtId="3" fontId="3" fillId="0" borderId="2" xfId="3" applyNumberFormat="1" applyFont="1" applyBorder="1" applyAlignment="1">
      <alignment horizontal="center"/>
    </xf>
    <xf numFmtId="0" fontId="3" fillId="0" borderId="4" xfId="3" applyFont="1" applyBorder="1"/>
    <xf numFmtId="188" fontId="3" fillId="0" borderId="4" xfId="3" applyNumberFormat="1" applyFont="1" applyBorder="1"/>
    <xf numFmtId="0" fontId="3" fillId="0" borderId="5" xfId="3" applyFont="1" applyBorder="1" applyAlignment="1">
      <alignment vertical="top"/>
    </xf>
    <xf numFmtId="188" fontId="3" fillId="0" borderId="5" xfId="3" applyNumberFormat="1" applyFont="1" applyBorder="1"/>
    <xf numFmtId="188" fontId="3" fillId="0" borderId="5" xfId="3" applyNumberFormat="1" applyFont="1" applyBorder="1" applyAlignment="1">
      <alignment horizontal="center"/>
    </xf>
    <xf numFmtId="0" fontId="3" fillId="0" borderId="8" xfId="3" applyFont="1" applyBorder="1" applyAlignment="1">
      <alignment vertical="top"/>
    </xf>
    <xf numFmtId="188" fontId="3" fillId="0" borderId="8" xfId="3" applyNumberFormat="1" applyFont="1" applyBorder="1"/>
    <xf numFmtId="0" fontId="2" fillId="0" borderId="2" xfId="3" applyFont="1" applyBorder="1" applyAlignment="1">
      <alignment horizontal="center"/>
    </xf>
    <xf numFmtId="188" fontId="2" fillId="0" borderId="2" xfId="3" applyNumberFormat="1" applyFont="1" applyBorder="1"/>
    <xf numFmtId="3" fontId="3" fillId="0" borderId="14" xfId="2" applyNumberFormat="1" applyFont="1" applyBorder="1" applyAlignment="1">
      <alignment horizontal="center" vertical="center"/>
    </xf>
    <xf numFmtId="0" fontId="3" fillId="0" borderId="15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9" xfId="2" applyFont="1" applyBorder="1" applyAlignment="1">
      <alignment vertical="center"/>
    </xf>
    <xf numFmtId="3" fontId="10" fillId="0" borderId="14" xfId="3" applyNumberFormat="1" applyFont="1" applyBorder="1" applyAlignment="1">
      <alignment horizontal="center"/>
    </xf>
    <xf numFmtId="0" fontId="3" fillId="0" borderId="5" xfId="3" applyFont="1" applyBorder="1"/>
    <xf numFmtId="188" fontId="2" fillId="0" borderId="0" xfId="3" applyNumberFormat="1" applyFont="1"/>
    <xf numFmtId="0" fontId="2" fillId="0" borderId="13" xfId="3" applyFont="1" applyBorder="1" applyAlignment="1">
      <alignment horizontal="center"/>
    </xf>
    <xf numFmtId="188" fontId="2" fillId="0" borderId="13" xfId="3" applyNumberFormat="1" applyFont="1" applyBorder="1"/>
    <xf numFmtId="188" fontId="2" fillId="0" borderId="19" xfId="3" applyNumberFormat="1" applyFont="1" applyBorder="1"/>
    <xf numFmtId="188" fontId="2" fillId="0" borderId="3" xfId="3" applyNumberFormat="1" applyFont="1" applyBorder="1"/>
    <xf numFmtId="188" fontId="2" fillId="0" borderId="20" xfId="3" applyNumberFormat="1" applyFont="1" applyBorder="1"/>
    <xf numFmtId="0" fontId="3" fillId="0" borderId="21" xfId="3" applyFont="1" applyBorder="1"/>
    <xf numFmtId="188" fontId="3" fillId="0" borderId="21" xfId="3" applyNumberFormat="1" applyFont="1" applyBorder="1"/>
    <xf numFmtId="0" fontId="3" fillId="0" borderId="8" xfId="3" applyFont="1" applyBorder="1"/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3" applyFont="1" applyAlignment="1">
      <alignment vertical="center"/>
    </xf>
    <xf numFmtId="0" fontId="2" fillId="0" borderId="9" xfId="3" applyFont="1" applyBorder="1" applyAlignment="1">
      <alignment vertical="center"/>
    </xf>
    <xf numFmtId="188" fontId="3" fillId="0" borderId="7" xfId="3" applyNumberFormat="1" applyFont="1" applyBorder="1"/>
    <xf numFmtId="0" fontId="3" fillId="0" borderId="0" xfId="3" applyFont="1" applyAlignment="1">
      <alignment vertical="center"/>
    </xf>
    <xf numFmtId="0" fontId="11" fillId="0" borderId="0" xfId="3" applyFont="1" applyAlignment="1"/>
    <xf numFmtId="3" fontId="2" fillId="0" borderId="0" xfId="3" applyNumberFormat="1" applyFont="1"/>
    <xf numFmtId="0" fontId="11" fillId="0" borderId="0" xfId="3" applyFont="1"/>
    <xf numFmtId="0" fontId="12" fillId="0" borderId="9" xfId="3" applyFont="1" applyBorder="1" applyAlignment="1"/>
    <xf numFmtId="3" fontId="2" fillId="0" borderId="10" xfId="3" applyNumberFormat="1" applyFont="1" applyBorder="1" applyAlignment="1">
      <alignment horizontal="center"/>
    </xf>
    <xf numFmtId="0" fontId="2" fillId="0" borderId="14" xfId="2" applyFont="1" applyFill="1" applyBorder="1" applyAlignment="1">
      <alignment horizontal="center"/>
    </xf>
    <xf numFmtId="188" fontId="2" fillId="0" borderId="14" xfId="2" applyNumberFormat="1" applyFont="1" applyFill="1" applyBorder="1"/>
    <xf numFmtId="0" fontId="3" fillId="0" borderId="0" xfId="2" applyFont="1" applyFill="1"/>
    <xf numFmtId="189" fontId="4" fillId="2" borderId="18" xfId="4" applyNumberFormat="1" applyFont="1" applyFill="1" applyBorder="1" applyAlignment="1">
      <alignment horizontal="center" shrinkToFit="1"/>
    </xf>
    <xf numFmtId="0" fontId="2" fillId="0" borderId="0" xfId="0" applyFont="1" applyAlignment="1">
      <alignment vertical="center"/>
    </xf>
    <xf numFmtId="0" fontId="3" fillId="0" borderId="15" xfId="3" applyFont="1" applyBorder="1" applyAlignment="1">
      <alignment vertical="center"/>
    </xf>
    <xf numFmtId="188" fontId="3" fillId="0" borderId="15" xfId="3" applyNumberFormat="1" applyFont="1" applyBorder="1" applyAlignment="1">
      <alignment vertical="center"/>
    </xf>
    <xf numFmtId="188" fontId="4" fillId="0" borderId="15" xfId="1" applyNumberFormat="1" applyFont="1" applyBorder="1" applyAlignment="1">
      <alignment horizontal="center" vertical="center"/>
    </xf>
    <xf numFmtId="0" fontId="3" fillId="0" borderId="16" xfId="3" applyFont="1" applyBorder="1" applyAlignment="1">
      <alignment vertical="center"/>
    </xf>
    <xf numFmtId="188" fontId="3" fillId="0" borderId="16" xfId="3" applyNumberFormat="1" applyFont="1" applyBorder="1" applyAlignment="1">
      <alignment vertical="center"/>
    </xf>
    <xf numFmtId="0" fontId="3" fillId="0" borderId="18" xfId="3" applyFont="1" applyBorder="1" applyAlignment="1">
      <alignment vertical="center"/>
    </xf>
    <xf numFmtId="188" fontId="3" fillId="0" borderId="18" xfId="3" applyNumberFormat="1" applyFont="1" applyBorder="1" applyAlignment="1">
      <alignment vertical="center"/>
    </xf>
    <xf numFmtId="188" fontId="4" fillId="0" borderId="18" xfId="1" applyNumberFormat="1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/>
    </xf>
    <xf numFmtId="188" fontId="2" fillId="0" borderId="14" xfId="3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0" fontId="2" fillId="0" borderId="6" xfId="3" applyFont="1" applyBorder="1" applyAlignment="1">
      <alignment vertical="center"/>
    </xf>
    <xf numFmtId="3" fontId="3" fillId="0" borderId="2" xfId="3" applyNumberFormat="1" applyFont="1" applyBorder="1" applyAlignment="1">
      <alignment horizontal="center"/>
    </xf>
    <xf numFmtId="188" fontId="3" fillId="0" borderId="3" xfId="3" applyNumberFormat="1" applyFont="1" applyBorder="1"/>
    <xf numFmtId="0" fontId="3" fillId="0" borderId="4" xfId="1" applyNumberFormat="1" applyFont="1" applyBorder="1" applyAlignment="1">
      <alignment vertical="top"/>
    </xf>
    <xf numFmtId="0" fontId="3" fillId="0" borderId="5" xfId="1" applyNumberFormat="1" applyFont="1" applyBorder="1" applyAlignment="1">
      <alignment vertical="top"/>
    </xf>
    <xf numFmtId="0" fontId="3" fillId="0" borderId="7" xfId="1" applyNumberFormat="1" applyFont="1" applyBorder="1" applyAlignment="1">
      <alignment vertical="top"/>
    </xf>
    <xf numFmtId="3" fontId="3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3" fontId="3" fillId="0" borderId="11" xfId="3" applyNumberFormat="1" applyFont="1" applyBorder="1" applyAlignment="1">
      <alignment horizontal="center"/>
    </xf>
    <xf numFmtId="0" fontId="4" fillId="0" borderId="12" xfId="3" applyFont="1" applyBorder="1"/>
    <xf numFmtId="3" fontId="3" fillId="0" borderId="12" xfId="3" applyNumberFormat="1" applyFont="1" applyBorder="1" applyAlignment="1">
      <alignment horizontal="center"/>
    </xf>
    <xf numFmtId="0" fontId="3" fillId="0" borderId="10" xfId="3" applyFont="1" applyBorder="1" applyAlignment="1">
      <alignment horizontal="center" vertical="center"/>
    </xf>
    <xf numFmtId="0" fontId="4" fillId="0" borderId="13" xfId="3" applyFont="1" applyBorder="1"/>
    <xf numFmtId="0" fontId="2" fillId="0" borderId="9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" fontId="3" fillId="0" borderId="11" xfId="2" applyNumberFormat="1" applyFont="1" applyBorder="1" applyAlignment="1">
      <alignment horizontal="center"/>
    </xf>
    <xf numFmtId="0" fontId="4" fillId="0" borderId="12" xfId="2" applyFont="1" applyBorder="1"/>
    <xf numFmtId="0" fontId="3" fillId="0" borderId="10" xfId="2" applyFont="1" applyBorder="1" applyAlignment="1">
      <alignment horizontal="center" vertical="center"/>
    </xf>
    <xf numFmtId="0" fontId="4" fillId="0" borderId="13" xfId="2" applyFont="1" applyBorder="1"/>
    <xf numFmtId="0" fontId="2" fillId="0" borderId="10" xfId="3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3" fontId="2" fillId="0" borderId="11" xfId="3" applyNumberFormat="1" applyFont="1" applyBorder="1" applyAlignment="1">
      <alignment horizontal="center"/>
    </xf>
    <xf numFmtId="0" fontId="12" fillId="0" borderId="12" xfId="3" applyFont="1" applyBorder="1"/>
    <xf numFmtId="3" fontId="3" fillId="0" borderId="11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3" fontId="3" fillId="0" borderId="2" xfId="3" applyNumberFormat="1" applyFont="1" applyBorder="1" applyAlignment="1">
      <alignment horizontal="center"/>
    </xf>
    <xf numFmtId="0" fontId="7" fillId="0" borderId="2" xfId="3" applyFont="1" applyBorder="1"/>
    <xf numFmtId="0" fontId="3" fillId="0" borderId="2" xfId="3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9"/>
  <sheetViews>
    <sheetView zoomScale="80" zoomScaleNormal="80" workbookViewId="0">
      <pane xSplit="1" ySplit="4" topLeftCell="M5" activePane="bottomRight" state="frozen"/>
      <selection pane="topRight" activeCell="B1" sqref="B1"/>
      <selection pane="bottomLeft" activeCell="A5" sqref="A5"/>
      <selection pane="bottomRight" activeCell="Z5" sqref="Z5:Z15"/>
    </sheetView>
  </sheetViews>
  <sheetFormatPr defaultColWidth="8.69921875" defaultRowHeight="24.6" x14ac:dyDescent="0.7"/>
  <cols>
    <col min="1" max="1" width="18.59765625" style="4" customWidth="1"/>
    <col min="2" max="2" width="10" style="4" bestFit="1" customWidth="1"/>
    <col min="3" max="3" width="9.3984375" style="4" bestFit="1" customWidth="1"/>
    <col min="4" max="4" width="10" style="4" bestFit="1" customWidth="1"/>
    <col min="5" max="5" width="9.3984375" style="4" customWidth="1"/>
    <col min="6" max="6" width="10" style="4" bestFit="1" customWidth="1"/>
    <col min="7" max="7" width="10.69921875" style="4" customWidth="1"/>
    <col min="8" max="8" width="10" style="4" bestFit="1" customWidth="1"/>
    <col min="9" max="9" width="11.3984375" style="4" bestFit="1" customWidth="1"/>
    <col min="10" max="10" width="10" style="4" bestFit="1" customWidth="1"/>
    <col min="11" max="11" width="13.09765625" style="4" customWidth="1"/>
    <col min="12" max="12" width="10" style="4" bestFit="1" customWidth="1"/>
    <col min="13" max="13" width="11" style="4" customWidth="1"/>
    <col min="14" max="14" width="10" style="4" bestFit="1" customWidth="1"/>
    <col min="15" max="15" width="11.59765625" style="4" bestFit="1" customWidth="1"/>
    <col min="16" max="16" width="11.69921875" style="4" customWidth="1"/>
    <col min="17" max="17" width="9.3984375" style="4" customWidth="1"/>
    <col min="18" max="18" width="11.69921875" style="4" bestFit="1" customWidth="1"/>
    <col min="19" max="19" width="11.296875" style="4" customWidth="1"/>
    <col min="20" max="20" width="11.69921875" style="4" bestFit="1" customWidth="1"/>
    <col min="21" max="21" width="9.3984375" style="4" bestFit="1" customWidth="1"/>
    <col min="22" max="22" width="11.69921875" style="4" customWidth="1"/>
    <col min="23" max="23" width="9.09765625" style="4" customWidth="1"/>
    <col min="24" max="24" width="11.69921875" style="4" bestFit="1" customWidth="1"/>
    <col min="25" max="25" width="12.296875" style="4" customWidth="1"/>
    <col min="26" max="26" width="11.69921875" style="4" bestFit="1" customWidth="1"/>
    <col min="27" max="27" width="18.3984375" style="4" bestFit="1" customWidth="1"/>
    <col min="28" max="16384" width="8.69921875" style="4"/>
  </cols>
  <sheetData>
    <row r="1" spans="1:27" x14ac:dyDescent="0.7">
      <c r="A1" s="125" t="s">
        <v>19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91"/>
      <c r="Q1" s="91"/>
      <c r="R1" s="91"/>
      <c r="S1" s="91"/>
      <c r="T1" s="1"/>
      <c r="U1" s="1"/>
      <c r="V1" s="1"/>
      <c r="W1" s="1"/>
      <c r="X1" s="1"/>
      <c r="Y1" s="1"/>
      <c r="Z1" s="1"/>
      <c r="AA1" s="1"/>
    </row>
    <row r="2" spans="1:27" x14ac:dyDescent="0.7">
      <c r="A2" s="126" t="s">
        <v>22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92"/>
      <c r="Q2" s="92"/>
      <c r="R2" s="92"/>
      <c r="S2" s="92"/>
      <c r="T2" s="1"/>
      <c r="U2" s="1"/>
      <c r="V2" s="1"/>
      <c r="W2" s="1"/>
      <c r="X2" s="1"/>
      <c r="Y2" s="1"/>
      <c r="Z2" s="1"/>
      <c r="AA2" s="1"/>
    </row>
    <row r="3" spans="1:27" x14ac:dyDescent="0.7">
      <c r="A3" s="127" t="s">
        <v>18</v>
      </c>
      <c r="B3" s="124" t="s">
        <v>4</v>
      </c>
      <c r="C3" s="124"/>
      <c r="D3" s="124" t="s">
        <v>5</v>
      </c>
      <c r="E3" s="124"/>
      <c r="F3" s="124" t="s">
        <v>3</v>
      </c>
      <c r="G3" s="124"/>
      <c r="H3" s="124" t="s">
        <v>6</v>
      </c>
      <c r="I3" s="124"/>
      <c r="J3" s="124" t="s">
        <v>7</v>
      </c>
      <c r="K3" s="124"/>
      <c r="L3" s="124" t="s">
        <v>8</v>
      </c>
      <c r="M3" s="124"/>
      <c r="N3" s="124" t="s">
        <v>0</v>
      </c>
      <c r="O3" s="124"/>
      <c r="P3" s="124" t="s">
        <v>1</v>
      </c>
      <c r="Q3" s="124"/>
      <c r="R3" s="124" t="s">
        <v>2</v>
      </c>
      <c r="S3" s="124"/>
      <c r="T3" s="124" t="s">
        <v>9</v>
      </c>
      <c r="U3" s="124"/>
      <c r="V3" s="124" t="s">
        <v>10</v>
      </c>
      <c r="W3" s="124"/>
      <c r="X3" s="124" t="s">
        <v>11</v>
      </c>
      <c r="Y3" s="124"/>
      <c r="Z3" s="124" t="s">
        <v>12</v>
      </c>
      <c r="AA3" s="124"/>
    </row>
    <row r="4" spans="1:27" x14ac:dyDescent="0.7">
      <c r="A4" s="128"/>
      <c r="B4" s="13" t="s">
        <v>13</v>
      </c>
      <c r="C4" s="13" t="s">
        <v>14</v>
      </c>
      <c r="D4" s="13" t="s">
        <v>13</v>
      </c>
      <c r="E4" s="13" t="s">
        <v>14</v>
      </c>
      <c r="F4" s="13" t="s">
        <v>13</v>
      </c>
      <c r="G4" s="13" t="s">
        <v>14</v>
      </c>
      <c r="H4" s="13" t="s">
        <v>13</v>
      </c>
      <c r="I4" s="13" t="s">
        <v>14</v>
      </c>
      <c r="J4" s="13" t="s">
        <v>13</v>
      </c>
      <c r="K4" s="13" t="s">
        <v>14</v>
      </c>
      <c r="L4" s="13" t="s">
        <v>13</v>
      </c>
      <c r="M4" s="13" t="s">
        <v>14</v>
      </c>
      <c r="N4" s="13" t="s">
        <v>13</v>
      </c>
      <c r="O4" s="13" t="s">
        <v>14</v>
      </c>
      <c r="P4" s="13" t="s">
        <v>13</v>
      </c>
      <c r="Q4" s="13" t="s">
        <v>14</v>
      </c>
      <c r="R4" s="13" t="s">
        <v>13</v>
      </c>
      <c r="S4" s="13" t="s">
        <v>14</v>
      </c>
      <c r="T4" s="13" t="s">
        <v>13</v>
      </c>
      <c r="U4" s="13" t="s">
        <v>14</v>
      </c>
      <c r="V4" s="13" t="s">
        <v>13</v>
      </c>
      <c r="W4" s="13" t="s">
        <v>15</v>
      </c>
      <c r="X4" s="13" t="s">
        <v>13</v>
      </c>
      <c r="Y4" s="13" t="s">
        <v>16</v>
      </c>
      <c r="Z4" s="13" t="s">
        <v>13</v>
      </c>
      <c r="AA4" s="13" t="s">
        <v>17</v>
      </c>
    </row>
    <row r="5" spans="1:27" x14ac:dyDescent="0.7">
      <c r="A5" s="5" t="s">
        <v>23</v>
      </c>
      <c r="B5" s="3"/>
      <c r="C5" s="3"/>
      <c r="D5" s="3"/>
      <c r="E5" s="3"/>
      <c r="F5" s="3">
        <v>2</v>
      </c>
      <c r="G5" s="3">
        <v>2510</v>
      </c>
      <c r="H5" s="3">
        <v>2</v>
      </c>
      <c r="I5" s="3">
        <v>87000</v>
      </c>
      <c r="J5" s="3">
        <v>13</v>
      </c>
      <c r="K5" s="3">
        <v>2441780</v>
      </c>
      <c r="L5" s="3"/>
      <c r="M5" s="3"/>
      <c r="N5" s="3">
        <v>2</v>
      </c>
      <c r="O5" s="3">
        <v>50000</v>
      </c>
      <c r="P5" s="3"/>
      <c r="Q5" s="3"/>
      <c r="R5" s="3">
        <v>1</v>
      </c>
      <c r="S5" s="3">
        <v>50000</v>
      </c>
      <c r="T5" s="3"/>
      <c r="U5" s="3"/>
      <c r="V5" s="3"/>
      <c r="W5" s="3"/>
      <c r="X5" s="3">
        <v>2</v>
      </c>
      <c r="Y5" s="3">
        <v>86850</v>
      </c>
      <c r="Z5" s="3">
        <f>SUM(X5,V5,T5,L5,J5,H5,D5,B5,F5,R5,P5,N5)</f>
        <v>22</v>
      </c>
      <c r="AA5" s="3">
        <f>SUM(Y5,W5,U5,M5,K5,I5,E5,C5,G5,S5,Q5,O5)</f>
        <v>2718140</v>
      </c>
    </row>
    <row r="6" spans="1:27" x14ac:dyDescent="0.7">
      <c r="A6" s="6" t="s">
        <v>24</v>
      </c>
      <c r="B6" s="16"/>
      <c r="C6" s="16"/>
      <c r="D6" s="16"/>
      <c r="E6" s="16"/>
      <c r="F6" s="16">
        <v>2</v>
      </c>
      <c r="G6" s="16">
        <v>24350</v>
      </c>
      <c r="H6" s="16">
        <v>2</v>
      </c>
      <c r="I6" s="16">
        <v>25500</v>
      </c>
      <c r="J6" s="16">
        <v>7</v>
      </c>
      <c r="K6" s="16">
        <v>2265000</v>
      </c>
      <c r="L6" s="16">
        <v>3</v>
      </c>
      <c r="M6" s="16">
        <v>47800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>
        <v>2</v>
      </c>
      <c r="Y6" s="16">
        <v>86000</v>
      </c>
      <c r="Z6" s="16">
        <f t="shared" ref="Z6:Z15" si="0">SUM(X6,V6,T6,L6,J6,H6,D6,B6,F6,R6,P6,N6)</f>
        <v>16</v>
      </c>
      <c r="AA6" s="16">
        <f t="shared" ref="AA6:AA15" si="1">SUM(Y6,W6,U6,M6,K6,I6,E6,C6,G6,S6,Q6,O6)</f>
        <v>2448650</v>
      </c>
    </row>
    <row r="7" spans="1:27" x14ac:dyDescent="0.7">
      <c r="A7" s="6" t="s">
        <v>25</v>
      </c>
      <c r="B7" s="16"/>
      <c r="C7" s="16"/>
      <c r="D7" s="16"/>
      <c r="E7" s="16"/>
      <c r="F7" s="16">
        <v>94</v>
      </c>
      <c r="G7" s="16">
        <v>208295</v>
      </c>
      <c r="H7" s="16">
        <v>173</v>
      </c>
      <c r="I7" s="16">
        <v>8696972</v>
      </c>
      <c r="J7" s="16">
        <v>12</v>
      </c>
      <c r="K7" s="16">
        <v>2224900</v>
      </c>
      <c r="L7" s="16"/>
      <c r="M7" s="16"/>
      <c r="N7" s="16">
        <v>23</v>
      </c>
      <c r="O7" s="16">
        <v>1136860</v>
      </c>
      <c r="P7" s="16"/>
      <c r="Q7" s="16"/>
      <c r="R7" s="16">
        <v>3</v>
      </c>
      <c r="S7" s="16">
        <v>100600</v>
      </c>
      <c r="T7" s="16">
        <v>1</v>
      </c>
      <c r="U7" s="15" t="s">
        <v>21</v>
      </c>
      <c r="V7" s="16"/>
      <c r="W7" s="16"/>
      <c r="X7" s="16">
        <v>2</v>
      </c>
      <c r="Y7" s="16">
        <v>758000</v>
      </c>
      <c r="Z7" s="16">
        <f t="shared" si="0"/>
        <v>308</v>
      </c>
      <c r="AA7" s="16">
        <f t="shared" si="1"/>
        <v>13125627</v>
      </c>
    </row>
    <row r="8" spans="1:27" x14ac:dyDescent="0.7">
      <c r="A8" s="6" t="s">
        <v>26</v>
      </c>
      <c r="B8" s="16"/>
      <c r="C8" s="16"/>
      <c r="D8" s="16"/>
      <c r="E8" s="16"/>
      <c r="F8" s="16">
        <v>16</v>
      </c>
      <c r="G8" s="16">
        <v>74478</v>
      </c>
      <c r="H8" s="16">
        <v>25</v>
      </c>
      <c r="I8" s="16">
        <v>685500</v>
      </c>
      <c r="J8" s="16">
        <v>4</v>
      </c>
      <c r="K8" s="16">
        <v>1897000</v>
      </c>
      <c r="L8" s="16">
        <v>1</v>
      </c>
      <c r="M8" s="16">
        <v>144500</v>
      </c>
      <c r="N8" s="16">
        <v>7</v>
      </c>
      <c r="O8" s="16">
        <v>22750</v>
      </c>
      <c r="P8" s="16"/>
      <c r="Q8" s="16"/>
      <c r="R8" s="16"/>
      <c r="S8" s="16"/>
      <c r="T8" s="16"/>
      <c r="U8" s="16"/>
      <c r="V8" s="16"/>
      <c r="W8" s="16"/>
      <c r="X8" s="16">
        <v>1</v>
      </c>
      <c r="Y8" s="16">
        <v>500000</v>
      </c>
      <c r="Z8" s="16">
        <f t="shared" si="0"/>
        <v>54</v>
      </c>
      <c r="AA8" s="16">
        <f t="shared" si="1"/>
        <v>3324228</v>
      </c>
    </row>
    <row r="9" spans="1:27" x14ac:dyDescent="0.7">
      <c r="A9" s="6" t="s">
        <v>27</v>
      </c>
      <c r="B9" s="16"/>
      <c r="C9" s="16"/>
      <c r="D9" s="16"/>
      <c r="E9" s="16"/>
      <c r="F9" s="16"/>
      <c r="G9" s="16"/>
      <c r="H9" s="16">
        <v>3</v>
      </c>
      <c r="I9" s="16">
        <v>15000</v>
      </c>
      <c r="J9" s="16">
        <v>24</v>
      </c>
      <c r="K9" s="16">
        <v>1398500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>
        <f t="shared" si="0"/>
        <v>27</v>
      </c>
      <c r="AA9" s="16">
        <f t="shared" si="1"/>
        <v>1413500</v>
      </c>
    </row>
    <row r="10" spans="1:27" x14ac:dyDescent="0.7">
      <c r="A10" s="6" t="s">
        <v>28</v>
      </c>
      <c r="B10" s="16"/>
      <c r="C10" s="16"/>
      <c r="D10" s="16"/>
      <c r="E10" s="16"/>
      <c r="F10" s="16"/>
      <c r="G10" s="16"/>
      <c r="H10" s="16">
        <v>2</v>
      </c>
      <c r="I10" s="16">
        <v>154500</v>
      </c>
      <c r="J10" s="16">
        <v>15</v>
      </c>
      <c r="K10" s="16">
        <v>1714000</v>
      </c>
      <c r="L10" s="16"/>
      <c r="M10" s="16"/>
      <c r="N10" s="16">
        <v>2</v>
      </c>
      <c r="O10" s="16">
        <v>188800</v>
      </c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>
        <f t="shared" si="0"/>
        <v>19</v>
      </c>
      <c r="AA10" s="16">
        <f t="shared" si="1"/>
        <v>2057300</v>
      </c>
    </row>
    <row r="11" spans="1:27" x14ac:dyDescent="0.7">
      <c r="A11" s="6" t="s">
        <v>29</v>
      </c>
      <c r="B11" s="16"/>
      <c r="C11" s="16"/>
      <c r="D11" s="16"/>
      <c r="E11" s="16"/>
      <c r="F11" s="16">
        <v>2</v>
      </c>
      <c r="G11" s="16">
        <v>6970</v>
      </c>
      <c r="H11" s="16">
        <v>14</v>
      </c>
      <c r="I11" s="16">
        <v>613000</v>
      </c>
      <c r="J11" s="16">
        <v>2</v>
      </c>
      <c r="K11" s="16">
        <v>1050000</v>
      </c>
      <c r="L11" s="16">
        <v>1</v>
      </c>
      <c r="M11" s="16">
        <v>62790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>
        <f t="shared" si="0"/>
        <v>19</v>
      </c>
      <c r="AA11" s="16">
        <f t="shared" si="1"/>
        <v>1732760</v>
      </c>
    </row>
    <row r="12" spans="1:27" x14ac:dyDescent="0.7">
      <c r="A12" s="6" t="s">
        <v>30</v>
      </c>
      <c r="B12" s="16">
        <v>1</v>
      </c>
      <c r="C12" s="16">
        <v>100</v>
      </c>
      <c r="D12" s="16"/>
      <c r="E12" s="16"/>
      <c r="F12" s="16">
        <v>1</v>
      </c>
      <c r="G12" s="16">
        <v>1500</v>
      </c>
      <c r="H12" s="16">
        <v>2</v>
      </c>
      <c r="I12" s="16">
        <v>27000</v>
      </c>
      <c r="J12" s="16"/>
      <c r="K12" s="16"/>
      <c r="L12" s="16">
        <v>1</v>
      </c>
      <c r="M12" s="16">
        <v>180000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>
        <f t="shared" si="0"/>
        <v>5</v>
      </c>
      <c r="AA12" s="16">
        <f t="shared" si="1"/>
        <v>208600</v>
      </c>
    </row>
    <row r="13" spans="1:27" x14ac:dyDescent="0.7">
      <c r="A13" s="6" t="s">
        <v>31</v>
      </c>
      <c r="B13" s="16"/>
      <c r="C13" s="16"/>
      <c r="D13" s="16"/>
      <c r="E13" s="16"/>
      <c r="F13" s="16"/>
      <c r="G13" s="16"/>
      <c r="H13" s="16"/>
      <c r="I13" s="16"/>
      <c r="J13" s="16">
        <v>1</v>
      </c>
      <c r="K13" s="16">
        <v>55000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>
        <f t="shared" si="0"/>
        <v>1</v>
      </c>
      <c r="AA13" s="16">
        <f t="shared" si="1"/>
        <v>55000</v>
      </c>
    </row>
    <row r="14" spans="1:27" x14ac:dyDescent="0.7">
      <c r="A14" s="8" t="s">
        <v>32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6">
        <f t="shared" si="0"/>
        <v>0</v>
      </c>
      <c r="AA14" s="16">
        <f t="shared" si="1"/>
        <v>0</v>
      </c>
    </row>
    <row r="15" spans="1:27" x14ac:dyDescent="0.7">
      <c r="A15" s="8" t="s">
        <v>33</v>
      </c>
      <c r="B15" s="10"/>
      <c r="C15" s="10"/>
      <c r="D15" s="10"/>
      <c r="E15" s="12"/>
      <c r="F15" s="10">
        <v>1</v>
      </c>
      <c r="G15" s="11">
        <v>10000</v>
      </c>
      <c r="H15" s="10">
        <v>5</v>
      </c>
      <c r="I15" s="11">
        <v>78000</v>
      </c>
      <c r="J15" s="10">
        <v>2</v>
      </c>
      <c r="K15" s="11">
        <v>280000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8">
        <f t="shared" si="0"/>
        <v>8</v>
      </c>
      <c r="AA15" s="18">
        <f t="shared" si="1"/>
        <v>368000</v>
      </c>
    </row>
    <row r="16" spans="1:27" s="22" customFormat="1" ht="24.6" customHeight="1" x14ac:dyDescent="0.7">
      <c r="A16" s="20" t="s">
        <v>20</v>
      </c>
      <c r="B16" s="21">
        <f t="shared" ref="B16:N16" si="2">SUM(B5:B15)</f>
        <v>1</v>
      </c>
      <c r="C16" s="21">
        <f t="shared" si="2"/>
        <v>100</v>
      </c>
      <c r="D16" s="21">
        <f t="shared" si="2"/>
        <v>0</v>
      </c>
      <c r="E16" s="21">
        <f t="shared" si="2"/>
        <v>0</v>
      </c>
      <c r="F16" s="21">
        <f t="shared" si="2"/>
        <v>118</v>
      </c>
      <c r="G16" s="21">
        <f t="shared" si="2"/>
        <v>328103</v>
      </c>
      <c r="H16" s="21">
        <f t="shared" si="2"/>
        <v>228</v>
      </c>
      <c r="I16" s="21">
        <f t="shared" si="2"/>
        <v>10382472</v>
      </c>
      <c r="J16" s="21">
        <f t="shared" si="2"/>
        <v>80</v>
      </c>
      <c r="K16" s="21">
        <f t="shared" si="2"/>
        <v>13326180</v>
      </c>
      <c r="L16" s="21">
        <f t="shared" si="2"/>
        <v>6</v>
      </c>
      <c r="M16" s="21">
        <f t="shared" si="2"/>
        <v>435090</v>
      </c>
      <c r="N16" s="21">
        <f t="shared" si="2"/>
        <v>34</v>
      </c>
      <c r="O16" s="21">
        <f t="shared" ref="O16:AA16" si="3">SUM(O5:O15)</f>
        <v>1398410</v>
      </c>
      <c r="P16" s="21">
        <f t="shared" si="3"/>
        <v>0</v>
      </c>
      <c r="Q16" s="21">
        <f t="shared" si="3"/>
        <v>0</v>
      </c>
      <c r="R16" s="21">
        <f t="shared" si="3"/>
        <v>4</v>
      </c>
      <c r="S16" s="21">
        <f t="shared" si="3"/>
        <v>150600</v>
      </c>
      <c r="T16" s="21">
        <f t="shared" si="3"/>
        <v>1</v>
      </c>
      <c r="U16" s="21">
        <f t="shared" si="3"/>
        <v>0</v>
      </c>
      <c r="V16" s="21">
        <f t="shared" si="3"/>
        <v>0</v>
      </c>
      <c r="W16" s="21">
        <f t="shared" si="3"/>
        <v>0</v>
      </c>
      <c r="X16" s="21">
        <f t="shared" si="3"/>
        <v>7</v>
      </c>
      <c r="Y16" s="21">
        <f t="shared" si="3"/>
        <v>1430850</v>
      </c>
      <c r="Z16" s="21">
        <f t="shared" si="3"/>
        <v>479</v>
      </c>
      <c r="AA16" s="21">
        <f t="shared" si="3"/>
        <v>27451805</v>
      </c>
    </row>
    <row r="18" spans="1:1" x14ac:dyDescent="0.7">
      <c r="A18" s="4" t="s">
        <v>94</v>
      </c>
    </row>
    <row r="19" spans="1:1" x14ac:dyDescent="0.7">
      <c r="A19" s="4" t="s">
        <v>95</v>
      </c>
    </row>
  </sheetData>
  <mergeCells count="16">
    <mergeCell ref="F3:G3"/>
    <mergeCell ref="B3:C3"/>
    <mergeCell ref="D3:E3"/>
    <mergeCell ref="A1:O1"/>
    <mergeCell ref="A2:O2"/>
    <mergeCell ref="H3:I3"/>
    <mergeCell ref="J3:K3"/>
    <mergeCell ref="L3:M3"/>
    <mergeCell ref="A3:A4"/>
    <mergeCell ref="N3:O3"/>
    <mergeCell ref="X3:Y3"/>
    <mergeCell ref="Z3:AA3"/>
    <mergeCell ref="T3:U3"/>
    <mergeCell ref="V3:W3"/>
    <mergeCell ref="P3:Q3"/>
    <mergeCell ref="R3:S3"/>
  </mergeCells>
  <printOptions horizontalCentered="1"/>
  <pageMargins left="0" right="0" top="0.59055118110236204" bottom="0.31496062992126" header="0.15748031496063" footer="0.15748031496063"/>
  <pageSetup paperSize="9" scale="70" orientation="landscape" horizontalDpi="360" verticalDpi="360" r:id="rId1"/>
  <headerFooter>
    <oddFooter>&amp;R&amp;"TH SarabunPSK,ธรรมดา"&amp;12&amp;F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zoomScale="80" zoomScaleNormal="80" workbookViewId="0">
      <pane xSplit="1" ySplit="4" topLeftCell="L5" activePane="bottomRight" state="frozen"/>
      <selection pane="topRight" activeCell="B1" sqref="B1"/>
      <selection pane="bottomLeft" activeCell="A5" sqref="A5"/>
      <selection pane="bottomRight" activeCell="Z5" sqref="Z5:Z14"/>
    </sheetView>
  </sheetViews>
  <sheetFormatPr defaultColWidth="14.3984375" defaultRowHeight="24.6" x14ac:dyDescent="0.7"/>
  <cols>
    <col min="1" max="1" width="17.59765625" style="42" customWidth="1"/>
    <col min="2" max="2" width="11.69921875" style="42" customWidth="1"/>
    <col min="3" max="3" width="9.296875" style="42" customWidth="1"/>
    <col min="4" max="4" width="11.09765625" style="42" bestFit="1" customWidth="1"/>
    <col min="5" max="5" width="9.296875" style="42" customWidth="1"/>
    <col min="6" max="6" width="11.69921875" style="42" customWidth="1"/>
    <col min="7" max="7" width="14.59765625" style="42" customWidth="1"/>
    <col min="8" max="8" width="11.69921875" style="42" customWidth="1"/>
    <col min="9" max="9" width="12.59765625" style="42" bestFit="1" customWidth="1"/>
    <col min="10" max="10" width="11.09765625" style="42" bestFit="1" customWidth="1"/>
    <col min="11" max="11" width="11.69921875" style="42" customWidth="1"/>
    <col min="12" max="12" width="11.09765625" style="42" bestFit="1" customWidth="1"/>
    <col min="13" max="13" width="11.3984375" style="42" bestFit="1" customWidth="1"/>
    <col min="14" max="14" width="11.69921875" style="42" customWidth="1"/>
    <col min="15" max="15" width="9.69921875" style="42" bestFit="1" customWidth="1"/>
    <col min="16" max="16" width="11.69921875" style="42" customWidth="1"/>
    <col min="17" max="17" width="9.296875" style="42" customWidth="1"/>
    <col min="18" max="18" width="11.69921875" style="42" customWidth="1"/>
    <col min="19" max="19" width="9.296875" style="42" customWidth="1"/>
    <col min="20" max="20" width="11.69921875" style="42" customWidth="1"/>
    <col min="21" max="21" width="9.296875" style="42" customWidth="1"/>
    <col min="22" max="22" width="11.69921875" style="42" customWidth="1"/>
    <col min="23" max="23" width="9" style="42" customWidth="1"/>
    <col min="24" max="24" width="11.69921875" style="42" customWidth="1"/>
    <col min="25" max="25" width="13" style="42" customWidth="1"/>
    <col min="26" max="26" width="11.69921875" style="42" customWidth="1"/>
    <col min="27" max="27" width="18.296875" style="42" customWidth="1"/>
    <col min="28" max="16384" width="14.3984375" style="42"/>
  </cols>
  <sheetData>
    <row r="1" spans="1:27" x14ac:dyDescent="0.7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93"/>
      <c r="Q1" s="93"/>
      <c r="R1" s="93"/>
      <c r="S1" s="93"/>
      <c r="T1" s="41"/>
      <c r="U1" s="41"/>
      <c r="V1" s="41"/>
      <c r="W1" s="41"/>
      <c r="X1" s="41"/>
      <c r="Y1" s="41"/>
      <c r="Z1" s="41"/>
      <c r="AA1" s="41"/>
    </row>
    <row r="2" spans="1:27" x14ac:dyDescent="0.7">
      <c r="A2" s="130" t="s">
        <v>56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94"/>
      <c r="Q2" s="94"/>
      <c r="R2" s="94"/>
      <c r="S2" s="94"/>
      <c r="T2" s="41"/>
      <c r="U2" s="41"/>
      <c r="V2" s="41"/>
      <c r="W2" s="41"/>
      <c r="X2" s="41"/>
      <c r="Y2" s="41"/>
      <c r="Z2" s="41"/>
      <c r="AA2" s="41"/>
    </row>
    <row r="3" spans="1:27" x14ac:dyDescent="0.7">
      <c r="A3" s="55" t="s">
        <v>18</v>
      </c>
      <c r="B3" s="131" t="s">
        <v>4</v>
      </c>
      <c r="C3" s="133"/>
      <c r="D3" s="131" t="s">
        <v>5</v>
      </c>
      <c r="E3" s="133"/>
      <c r="F3" s="131" t="s">
        <v>3</v>
      </c>
      <c r="G3" s="133"/>
      <c r="H3" s="131" t="s">
        <v>6</v>
      </c>
      <c r="I3" s="132"/>
      <c r="J3" s="131" t="s">
        <v>7</v>
      </c>
      <c r="K3" s="132"/>
      <c r="L3" s="131" t="s">
        <v>8</v>
      </c>
      <c r="M3" s="132"/>
      <c r="N3" s="131" t="s">
        <v>0</v>
      </c>
      <c r="O3" s="132"/>
      <c r="P3" s="131" t="s">
        <v>1</v>
      </c>
      <c r="Q3" s="132"/>
      <c r="R3" s="131" t="s">
        <v>2</v>
      </c>
      <c r="S3" s="132"/>
      <c r="T3" s="131" t="s">
        <v>9</v>
      </c>
      <c r="U3" s="132"/>
      <c r="V3" s="131" t="s">
        <v>10</v>
      </c>
      <c r="W3" s="132"/>
      <c r="X3" s="131" t="s">
        <v>11</v>
      </c>
      <c r="Y3" s="132"/>
      <c r="Z3" s="131" t="s">
        <v>12</v>
      </c>
      <c r="AA3" s="132"/>
    </row>
    <row r="4" spans="1:27" x14ac:dyDescent="0.7">
      <c r="A4" s="54"/>
      <c r="B4" s="43" t="s">
        <v>13</v>
      </c>
      <c r="C4" s="43" t="s">
        <v>14</v>
      </c>
      <c r="D4" s="43" t="s">
        <v>13</v>
      </c>
      <c r="E4" s="43" t="s">
        <v>14</v>
      </c>
      <c r="F4" s="43" t="s">
        <v>13</v>
      </c>
      <c r="G4" s="43" t="s">
        <v>14</v>
      </c>
      <c r="H4" s="43" t="s">
        <v>13</v>
      </c>
      <c r="I4" s="43" t="s">
        <v>14</v>
      </c>
      <c r="J4" s="43" t="s">
        <v>13</v>
      </c>
      <c r="K4" s="43" t="s">
        <v>14</v>
      </c>
      <c r="L4" s="43" t="s">
        <v>13</v>
      </c>
      <c r="M4" s="43" t="s">
        <v>14</v>
      </c>
      <c r="N4" s="43" t="s">
        <v>13</v>
      </c>
      <c r="O4" s="43" t="s">
        <v>14</v>
      </c>
      <c r="P4" s="43" t="s">
        <v>13</v>
      </c>
      <c r="Q4" s="43" t="s">
        <v>14</v>
      </c>
      <c r="R4" s="43" t="s">
        <v>13</v>
      </c>
      <c r="S4" s="43" t="s">
        <v>14</v>
      </c>
      <c r="T4" s="43" t="s">
        <v>13</v>
      </c>
      <c r="U4" s="43" t="s">
        <v>14</v>
      </c>
      <c r="V4" s="43" t="s">
        <v>13</v>
      </c>
      <c r="W4" s="43" t="s">
        <v>15</v>
      </c>
      <c r="X4" s="43" t="s">
        <v>13</v>
      </c>
      <c r="Y4" s="43" t="s">
        <v>16</v>
      </c>
      <c r="Z4" s="43" t="s">
        <v>13</v>
      </c>
      <c r="AA4" s="43" t="s">
        <v>17</v>
      </c>
    </row>
    <row r="5" spans="1:27" x14ac:dyDescent="0.7">
      <c r="A5" s="44" t="s">
        <v>57</v>
      </c>
      <c r="B5" s="45"/>
      <c r="C5" s="45"/>
      <c r="D5" s="45"/>
      <c r="E5" s="45"/>
      <c r="F5" s="45"/>
      <c r="G5" s="46"/>
      <c r="H5" s="45"/>
      <c r="I5" s="47"/>
      <c r="J5" s="45">
        <v>1</v>
      </c>
      <c r="K5" s="46">
        <v>9000</v>
      </c>
      <c r="L5" s="45"/>
      <c r="M5" s="46"/>
      <c r="N5" s="45">
        <v>1</v>
      </c>
      <c r="O5" s="46">
        <v>22000</v>
      </c>
      <c r="P5" s="45"/>
      <c r="Q5" s="45"/>
      <c r="R5" s="45"/>
      <c r="S5" s="45"/>
      <c r="T5" s="45"/>
      <c r="U5" s="45"/>
      <c r="V5" s="45"/>
      <c r="W5" s="45"/>
      <c r="X5" s="45"/>
      <c r="Y5" s="46"/>
      <c r="Z5" s="45">
        <f>SUM(F5+B5+D5+H5+J5+L5+N5+P5+R5+T5+V5+X5)</f>
        <v>2</v>
      </c>
      <c r="AA5" s="45">
        <f>SUM(G5+C5+E5+I5+K5+M5+O5+Q5+S5+U5+W5+Y5)</f>
        <v>31000</v>
      </c>
    </row>
    <row r="6" spans="1:27" x14ac:dyDescent="0.7">
      <c r="A6" s="48" t="s">
        <v>58</v>
      </c>
      <c r="B6" s="49">
        <v>2</v>
      </c>
      <c r="C6" s="49">
        <v>450</v>
      </c>
      <c r="D6" s="49"/>
      <c r="E6" s="49"/>
      <c r="F6" s="49">
        <v>21</v>
      </c>
      <c r="G6" s="49">
        <v>112327</v>
      </c>
      <c r="H6" s="49">
        <v>29</v>
      </c>
      <c r="I6" s="50">
        <v>10591725</v>
      </c>
      <c r="J6" s="49">
        <v>29</v>
      </c>
      <c r="K6" s="51">
        <v>2860065</v>
      </c>
      <c r="L6" s="49">
        <v>22</v>
      </c>
      <c r="M6" s="51">
        <v>3672173</v>
      </c>
      <c r="N6" s="49">
        <v>3</v>
      </c>
      <c r="O6" s="51">
        <v>62000</v>
      </c>
      <c r="P6" s="49">
        <v>2</v>
      </c>
      <c r="Q6" s="49">
        <v>7600</v>
      </c>
      <c r="R6" s="49">
        <v>1</v>
      </c>
      <c r="S6" s="49">
        <v>2000</v>
      </c>
      <c r="T6" s="49"/>
      <c r="U6" s="49"/>
      <c r="V6" s="49"/>
      <c r="W6" s="49"/>
      <c r="X6" s="49">
        <v>12</v>
      </c>
      <c r="Y6" s="51">
        <v>8917800</v>
      </c>
      <c r="Z6" s="49">
        <f t="shared" ref="Z6:Z14" si="0">SUM(F6+B6+D6+H6+J6+L6+N6+P6+R6+T6+V6+X6)</f>
        <v>121</v>
      </c>
      <c r="AA6" s="49">
        <f t="shared" ref="AA6:AA14" si="1">SUM(G6+C6+E6+I6+K6+M6+O6+Q6+S6+U6+W6+Y6)</f>
        <v>26226140</v>
      </c>
    </row>
    <row r="7" spans="1:27" x14ac:dyDescent="0.7">
      <c r="A7" s="48" t="s">
        <v>59</v>
      </c>
      <c r="B7" s="49"/>
      <c r="C7" s="49"/>
      <c r="D7" s="49">
        <v>4</v>
      </c>
      <c r="E7" s="49">
        <v>174</v>
      </c>
      <c r="F7" s="49">
        <v>7</v>
      </c>
      <c r="G7" s="49">
        <v>27346</v>
      </c>
      <c r="H7" s="49">
        <v>28</v>
      </c>
      <c r="I7" s="50">
        <v>15131900</v>
      </c>
      <c r="J7" s="49">
        <v>2</v>
      </c>
      <c r="K7" s="51">
        <v>158000</v>
      </c>
      <c r="L7" s="49">
        <v>7</v>
      </c>
      <c r="M7" s="51">
        <v>983424</v>
      </c>
      <c r="N7" s="49">
        <v>1</v>
      </c>
      <c r="O7" s="51">
        <v>9000</v>
      </c>
      <c r="P7" s="49"/>
      <c r="Q7" s="49"/>
      <c r="R7" s="49"/>
      <c r="S7" s="49"/>
      <c r="T7" s="49"/>
      <c r="U7" s="49"/>
      <c r="V7" s="49"/>
      <c r="W7" s="49"/>
      <c r="X7" s="49">
        <v>3</v>
      </c>
      <c r="Y7" s="51">
        <v>742400</v>
      </c>
      <c r="Z7" s="49">
        <f t="shared" si="0"/>
        <v>52</v>
      </c>
      <c r="AA7" s="49">
        <f t="shared" si="1"/>
        <v>17052244</v>
      </c>
    </row>
    <row r="8" spans="1:27" x14ac:dyDescent="0.7">
      <c r="A8" s="48" t="s">
        <v>60</v>
      </c>
      <c r="B8" s="49"/>
      <c r="C8" s="49"/>
      <c r="D8" s="49"/>
      <c r="E8" s="49"/>
      <c r="F8" s="49">
        <v>7</v>
      </c>
      <c r="G8" s="49">
        <v>8940</v>
      </c>
      <c r="H8" s="49">
        <v>44</v>
      </c>
      <c r="I8" s="50">
        <v>1243520</v>
      </c>
      <c r="J8" s="49">
        <v>1</v>
      </c>
      <c r="K8" s="51">
        <v>24000</v>
      </c>
      <c r="L8" s="49"/>
      <c r="M8" s="51"/>
      <c r="N8" s="49"/>
      <c r="O8" s="51"/>
      <c r="P8" s="49"/>
      <c r="Q8" s="49"/>
      <c r="R8" s="49"/>
      <c r="S8" s="49"/>
      <c r="T8" s="49"/>
      <c r="U8" s="49"/>
      <c r="V8" s="49"/>
      <c r="W8" s="49"/>
      <c r="X8" s="49"/>
      <c r="Y8" s="51"/>
      <c r="Z8" s="49">
        <f t="shared" si="0"/>
        <v>52</v>
      </c>
      <c r="AA8" s="49">
        <f t="shared" si="1"/>
        <v>1276460</v>
      </c>
    </row>
    <row r="9" spans="1:27" x14ac:dyDescent="0.7">
      <c r="A9" s="48" t="s">
        <v>61</v>
      </c>
      <c r="B9" s="49"/>
      <c r="C9" s="49"/>
      <c r="D9" s="49"/>
      <c r="E9" s="49"/>
      <c r="F9" s="49">
        <v>4</v>
      </c>
      <c r="G9" s="49">
        <v>45208</v>
      </c>
      <c r="H9" s="49">
        <v>13</v>
      </c>
      <c r="I9" s="50">
        <v>211200</v>
      </c>
      <c r="J9" s="49">
        <v>3</v>
      </c>
      <c r="K9" s="51">
        <v>1210000</v>
      </c>
      <c r="L9" s="49">
        <v>2</v>
      </c>
      <c r="M9" s="51">
        <v>236000</v>
      </c>
      <c r="N9" s="49">
        <v>2</v>
      </c>
      <c r="O9" s="51">
        <v>13700</v>
      </c>
      <c r="P9" s="49">
        <v>1</v>
      </c>
      <c r="Q9" s="49">
        <v>10000</v>
      </c>
      <c r="R9" s="49"/>
      <c r="S9" s="49"/>
      <c r="T9" s="49"/>
      <c r="U9" s="49"/>
      <c r="V9" s="49"/>
      <c r="W9" s="49"/>
      <c r="X9" s="49">
        <v>1</v>
      </c>
      <c r="Y9" s="51">
        <v>420000</v>
      </c>
      <c r="Z9" s="49">
        <f t="shared" si="0"/>
        <v>26</v>
      </c>
      <c r="AA9" s="49">
        <f t="shared" si="1"/>
        <v>2146108</v>
      </c>
    </row>
    <row r="10" spans="1:27" x14ac:dyDescent="0.7">
      <c r="A10" s="48" t="s">
        <v>62</v>
      </c>
      <c r="B10" s="49"/>
      <c r="C10" s="49"/>
      <c r="D10" s="49"/>
      <c r="E10" s="49"/>
      <c r="F10" s="49">
        <v>26</v>
      </c>
      <c r="G10" s="49">
        <v>141502</v>
      </c>
      <c r="H10" s="49">
        <v>120</v>
      </c>
      <c r="I10" s="50">
        <v>2134000</v>
      </c>
      <c r="J10" s="49">
        <v>21</v>
      </c>
      <c r="K10" s="51">
        <v>1195124</v>
      </c>
      <c r="L10" s="49">
        <v>2</v>
      </c>
      <c r="M10" s="51">
        <v>109302</v>
      </c>
      <c r="N10" s="49">
        <v>10</v>
      </c>
      <c r="O10" s="51">
        <v>511500</v>
      </c>
      <c r="P10" s="49"/>
      <c r="Q10" s="49"/>
      <c r="R10" s="49"/>
      <c r="S10" s="49"/>
      <c r="T10" s="49"/>
      <c r="U10" s="49"/>
      <c r="V10" s="49"/>
      <c r="W10" s="49"/>
      <c r="X10" s="49">
        <v>1</v>
      </c>
      <c r="Y10" s="51">
        <v>80000</v>
      </c>
      <c r="Z10" s="49">
        <f t="shared" si="0"/>
        <v>180</v>
      </c>
      <c r="AA10" s="49">
        <f t="shared" si="1"/>
        <v>4171428</v>
      </c>
    </row>
    <row r="11" spans="1:27" x14ac:dyDescent="0.7">
      <c r="A11" s="48" t="s">
        <v>63</v>
      </c>
      <c r="B11" s="49"/>
      <c r="C11" s="49"/>
      <c r="D11" s="49"/>
      <c r="E11" s="49"/>
      <c r="F11" s="49">
        <v>6</v>
      </c>
      <c r="G11" s="49">
        <v>2059</v>
      </c>
      <c r="H11" s="49">
        <v>39</v>
      </c>
      <c r="I11" s="50">
        <v>4267500</v>
      </c>
      <c r="J11" s="49">
        <v>1</v>
      </c>
      <c r="K11" s="51">
        <v>15000</v>
      </c>
      <c r="L11" s="49">
        <v>2</v>
      </c>
      <c r="M11" s="51">
        <v>323000</v>
      </c>
      <c r="N11" s="49"/>
      <c r="O11" s="51"/>
      <c r="P11" s="49"/>
      <c r="Q11" s="49"/>
      <c r="R11" s="49"/>
      <c r="S11" s="49"/>
      <c r="T11" s="49"/>
      <c r="U11" s="49"/>
      <c r="V11" s="49"/>
      <c r="W11" s="49"/>
      <c r="X11" s="49">
        <v>2</v>
      </c>
      <c r="Y11" s="51">
        <v>931040</v>
      </c>
      <c r="Z11" s="49">
        <f t="shared" si="0"/>
        <v>50</v>
      </c>
      <c r="AA11" s="49">
        <f t="shared" si="1"/>
        <v>5538599</v>
      </c>
    </row>
    <row r="12" spans="1:27" x14ac:dyDescent="0.7">
      <c r="A12" s="48" t="s">
        <v>64</v>
      </c>
      <c r="B12" s="49"/>
      <c r="C12" s="49"/>
      <c r="D12" s="49"/>
      <c r="E12" s="49"/>
      <c r="F12" s="49"/>
      <c r="G12" s="51"/>
      <c r="H12" s="49"/>
      <c r="I12" s="50"/>
      <c r="J12" s="49"/>
      <c r="K12" s="51"/>
      <c r="L12" s="49"/>
      <c r="M12" s="51"/>
      <c r="N12" s="49"/>
      <c r="O12" s="51"/>
      <c r="P12" s="49"/>
      <c r="Q12" s="49"/>
      <c r="R12" s="49"/>
      <c r="S12" s="49"/>
      <c r="T12" s="49"/>
      <c r="U12" s="49"/>
      <c r="V12" s="49"/>
      <c r="W12" s="49"/>
      <c r="X12" s="49"/>
      <c r="Y12" s="51"/>
      <c r="Z12" s="49">
        <f t="shared" si="0"/>
        <v>0</v>
      </c>
      <c r="AA12" s="49">
        <f t="shared" si="1"/>
        <v>0</v>
      </c>
    </row>
    <row r="13" spans="1:27" x14ac:dyDescent="0.7">
      <c r="A13" s="48" t="s">
        <v>65</v>
      </c>
      <c r="B13" s="49"/>
      <c r="C13" s="49"/>
      <c r="D13" s="49"/>
      <c r="E13" s="49"/>
      <c r="F13" s="49">
        <v>30</v>
      </c>
      <c r="G13" s="51">
        <v>164682</v>
      </c>
      <c r="H13" s="49">
        <v>37</v>
      </c>
      <c r="I13" s="51">
        <v>3359320</v>
      </c>
      <c r="J13" s="49">
        <v>18</v>
      </c>
      <c r="K13" s="51">
        <v>2010500</v>
      </c>
      <c r="L13" s="49">
        <v>5</v>
      </c>
      <c r="M13" s="51">
        <v>717190</v>
      </c>
      <c r="N13" s="49">
        <v>2</v>
      </c>
      <c r="O13" s="51">
        <v>7600</v>
      </c>
      <c r="P13" s="49"/>
      <c r="Q13" s="49"/>
      <c r="R13" s="49">
        <v>1</v>
      </c>
      <c r="S13" s="49">
        <v>14909</v>
      </c>
      <c r="T13" s="49"/>
      <c r="U13" s="49"/>
      <c r="V13" s="49"/>
      <c r="W13" s="49"/>
      <c r="X13" s="49">
        <v>4</v>
      </c>
      <c r="Y13" s="51">
        <v>4444000</v>
      </c>
      <c r="Z13" s="49">
        <f t="shared" si="0"/>
        <v>97</v>
      </c>
      <c r="AA13" s="49">
        <f t="shared" si="1"/>
        <v>10718201</v>
      </c>
    </row>
    <row r="14" spans="1:27" x14ac:dyDescent="0.7">
      <c r="A14" s="56" t="s">
        <v>66</v>
      </c>
      <c r="B14" s="57"/>
      <c r="C14" s="57"/>
      <c r="D14" s="57"/>
      <c r="E14" s="59"/>
      <c r="F14" s="57">
        <v>7</v>
      </c>
      <c r="G14" s="58">
        <v>12157</v>
      </c>
      <c r="H14" s="57">
        <v>11</v>
      </c>
      <c r="I14" s="58">
        <v>2686500</v>
      </c>
      <c r="J14" s="57">
        <v>9</v>
      </c>
      <c r="K14" s="58">
        <v>503000</v>
      </c>
      <c r="L14" s="57">
        <v>5</v>
      </c>
      <c r="M14" s="58">
        <v>335680</v>
      </c>
      <c r="N14" s="57">
        <v>1</v>
      </c>
      <c r="O14" s="58">
        <v>6000</v>
      </c>
      <c r="P14" s="57"/>
      <c r="Q14" s="57"/>
      <c r="R14" s="57"/>
      <c r="S14" s="57"/>
      <c r="T14" s="57"/>
      <c r="U14" s="57"/>
      <c r="V14" s="57"/>
      <c r="W14" s="57"/>
      <c r="X14" s="57">
        <v>1</v>
      </c>
      <c r="Y14" s="58">
        <v>230400</v>
      </c>
      <c r="Z14" s="59">
        <f t="shared" si="0"/>
        <v>34</v>
      </c>
      <c r="AA14" s="59">
        <f t="shared" si="1"/>
        <v>3773737</v>
      </c>
    </row>
    <row r="15" spans="1:27" x14ac:dyDescent="0.7">
      <c r="A15" s="52" t="s">
        <v>20</v>
      </c>
      <c r="B15" s="53">
        <f t="shared" ref="B15:M15" si="2">SUM(B5:B14)</f>
        <v>2</v>
      </c>
      <c r="C15" s="53">
        <f t="shared" si="2"/>
        <v>450</v>
      </c>
      <c r="D15" s="53">
        <f t="shared" si="2"/>
        <v>4</v>
      </c>
      <c r="E15" s="53">
        <f t="shared" si="2"/>
        <v>174</v>
      </c>
      <c r="F15" s="53">
        <f t="shared" si="2"/>
        <v>108</v>
      </c>
      <c r="G15" s="53">
        <f t="shared" si="2"/>
        <v>514221</v>
      </c>
      <c r="H15" s="53">
        <f t="shared" si="2"/>
        <v>321</v>
      </c>
      <c r="I15" s="53">
        <f t="shared" si="2"/>
        <v>39625665</v>
      </c>
      <c r="J15" s="53">
        <f t="shared" si="2"/>
        <v>85</v>
      </c>
      <c r="K15" s="53">
        <f t="shared" si="2"/>
        <v>7984689</v>
      </c>
      <c r="L15" s="53">
        <f t="shared" si="2"/>
        <v>45</v>
      </c>
      <c r="M15" s="53">
        <f t="shared" si="2"/>
        <v>6376769</v>
      </c>
      <c r="N15" s="53">
        <f t="shared" ref="N15:S15" si="3">SUM(N5:N14)</f>
        <v>20</v>
      </c>
      <c r="O15" s="53">
        <f t="shared" si="3"/>
        <v>631800</v>
      </c>
      <c r="P15" s="53">
        <f t="shared" si="3"/>
        <v>3</v>
      </c>
      <c r="Q15" s="53">
        <f t="shared" si="3"/>
        <v>17600</v>
      </c>
      <c r="R15" s="53">
        <f t="shared" si="3"/>
        <v>2</v>
      </c>
      <c r="S15" s="53">
        <f t="shared" si="3"/>
        <v>16909</v>
      </c>
      <c r="T15" s="53">
        <f t="shared" ref="T15:AA15" si="4">SUM(T5:T14)</f>
        <v>0</v>
      </c>
      <c r="U15" s="53">
        <f t="shared" si="4"/>
        <v>0</v>
      </c>
      <c r="V15" s="53">
        <f t="shared" si="4"/>
        <v>0</v>
      </c>
      <c r="W15" s="53">
        <f t="shared" si="4"/>
        <v>0</v>
      </c>
      <c r="X15" s="53">
        <f t="shared" si="4"/>
        <v>24</v>
      </c>
      <c r="Y15" s="53">
        <f t="shared" si="4"/>
        <v>15765640</v>
      </c>
      <c r="Z15" s="53">
        <f t="shared" si="4"/>
        <v>614</v>
      </c>
      <c r="AA15" s="53">
        <f t="shared" si="4"/>
        <v>70933917</v>
      </c>
    </row>
    <row r="17" spans="1:1" x14ac:dyDescent="0.7">
      <c r="A17" s="4" t="s">
        <v>94</v>
      </c>
    </row>
    <row r="18" spans="1:1" x14ac:dyDescent="0.7">
      <c r="A18" s="4" t="s">
        <v>95</v>
      </c>
    </row>
  </sheetData>
  <mergeCells count="15">
    <mergeCell ref="A1:O1"/>
    <mergeCell ref="A2:O2"/>
    <mergeCell ref="Z3:AA3"/>
    <mergeCell ref="R3:S3"/>
    <mergeCell ref="T3:U3"/>
    <mergeCell ref="V3:W3"/>
    <mergeCell ref="X3:Y3"/>
    <mergeCell ref="H3:I3"/>
    <mergeCell ref="J3:K3"/>
    <mergeCell ref="L3:M3"/>
    <mergeCell ref="N3:O3"/>
    <mergeCell ref="P3:Q3"/>
    <mergeCell ref="D3:E3"/>
    <mergeCell ref="F3:G3"/>
    <mergeCell ref="B3:C3"/>
  </mergeCells>
  <printOptions horizontalCentered="1"/>
  <pageMargins left="0" right="0" top="0.59055118110236204" bottom="0.31496062992126" header="0" footer="0"/>
  <pageSetup paperSize="9" scale="75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zoomScale="80" zoomScaleNormal="8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Z5" sqref="Z5:Z12"/>
    </sheetView>
  </sheetViews>
  <sheetFormatPr defaultColWidth="21.3984375" defaultRowHeight="24.6" x14ac:dyDescent="0.7"/>
  <cols>
    <col min="1" max="1" width="17.296875" style="42" customWidth="1"/>
    <col min="2" max="2" width="11.09765625" style="42" bestFit="1" customWidth="1"/>
    <col min="3" max="3" width="8.8984375" style="42" bestFit="1" customWidth="1"/>
    <col min="4" max="4" width="11.09765625" style="42" bestFit="1" customWidth="1"/>
    <col min="5" max="5" width="8.8984375" style="42" bestFit="1" customWidth="1"/>
    <col min="6" max="6" width="11.09765625" style="42" bestFit="1" customWidth="1"/>
    <col min="7" max="7" width="11.3984375" style="42" customWidth="1"/>
    <col min="8" max="8" width="11.09765625" style="42" bestFit="1" customWidth="1"/>
    <col min="9" max="9" width="13.09765625" style="42" customWidth="1"/>
    <col min="10" max="10" width="11.09765625" style="42" bestFit="1" customWidth="1"/>
    <col min="11" max="11" width="11.296875" style="42" customWidth="1"/>
    <col min="12" max="12" width="11.09765625" style="42" bestFit="1" customWidth="1"/>
    <col min="13" max="13" width="8.8984375" style="42" bestFit="1" customWidth="1"/>
    <col min="14" max="14" width="11.09765625" style="42" bestFit="1" customWidth="1"/>
    <col min="15" max="15" width="11" style="42" customWidth="1"/>
    <col min="16" max="16" width="11.09765625" style="42" bestFit="1" customWidth="1"/>
    <col min="17" max="17" width="8.8984375" style="42" bestFit="1" customWidth="1"/>
    <col min="18" max="18" width="11.09765625" style="42" bestFit="1" customWidth="1"/>
    <col min="19" max="19" width="8.8984375" style="42" bestFit="1" customWidth="1"/>
    <col min="20" max="20" width="11.09765625" style="42" bestFit="1" customWidth="1"/>
    <col min="21" max="21" width="8.8984375" style="42" bestFit="1" customWidth="1"/>
    <col min="22" max="22" width="11.09765625" style="42" bestFit="1" customWidth="1"/>
    <col min="23" max="23" width="8.59765625" style="42" bestFit="1" customWidth="1"/>
    <col min="24" max="24" width="11.09765625" style="42" bestFit="1" customWidth="1"/>
    <col min="25" max="25" width="19.296875" style="42" bestFit="1" customWidth="1"/>
    <col min="26" max="26" width="11.09765625" style="42" bestFit="1" customWidth="1"/>
    <col min="27" max="27" width="17" style="42" bestFit="1" customWidth="1"/>
    <col min="28" max="16384" width="21.3984375" style="42"/>
  </cols>
  <sheetData>
    <row r="1" spans="1:27" x14ac:dyDescent="0.7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x14ac:dyDescent="0.7">
      <c r="A2" s="130" t="s">
        <v>97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</row>
    <row r="3" spans="1:27" x14ac:dyDescent="0.7">
      <c r="A3" s="134" t="s">
        <v>18</v>
      </c>
      <c r="B3" s="131" t="s">
        <v>4</v>
      </c>
      <c r="C3" s="132"/>
      <c r="D3" s="131" t="s">
        <v>5</v>
      </c>
      <c r="E3" s="132"/>
      <c r="F3" s="131" t="s">
        <v>3</v>
      </c>
      <c r="G3" s="132"/>
      <c r="H3" s="131" t="s">
        <v>6</v>
      </c>
      <c r="I3" s="132"/>
      <c r="J3" s="131" t="s">
        <v>7</v>
      </c>
      <c r="K3" s="132"/>
      <c r="L3" s="131" t="s">
        <v>8</v>
      </c>
      <c r="M3" s="132"/>
      <c r="N3" s="131" t="s">
        <v>0</v>
      </c>
      <c r="O3" s="132"/>
      <c r="P3" s="131" t="s">
        <v>1</v>
      </c>
      <c r="Q3" s="132"/>
      <c r="R3" s="131" t="s">
        <v>2</v>
      </c>
      <c r="S3" s="132"/>
      <c r="T3" s="131" t="s">
        <v>9</v>
      </c>
      <c r="U3" s="132"/>
      <c r="V3" s="131" t="s">
        <v>10</v>
      </c>
      <c r="W3" s="132"/>
      <c r="X3" s="131" t="s">
        <v>11</v>
      </c>
      <c r="Y3" s="132"/>
      <c r="Z3" s="131" t="s">
        <v>12</v>
      </c>
      <c r="AA3" s="132"/>
    </row>
    <row r="4" spans="1:27" x14ac:dyDescent="0.7">
      <c r="A4" s="135"/>
      <c r="B4" s="43" t="s">
        <v>13</v>
      </c>
      <c r="C4" s="43" t="s">
        <v>14</v>
      </c>
      <c r="D4" s="43" t="s">
        <v>13</v>
      </c>
      <c r="E4" s="43" t="s">
        <v>14</v>
      </c>
      <c r="F4" s="43" t="s">
        <v>13</v>
      </c>
      <c r="G4" s="43" t="s">
        <v>14</v>
      </c>
      <c r="H4" s="43" t="s">
        <v>13</v>
      </c>
      <c r="I4" s="43" t="s">
        <v>14</v>
      </c>
      <c r="J4" s="43" t="s">
        <v>13</v>
      </c>
      <c r="K4" s="43" t="s">
        <v>14</v>
      </c>
      <c r="L4" s="43" t="s">
        <v>13</v>
      </c>
      <c r="M4" s="43" t="s">
        <v>14</v>
      </c>
      <c r="N4" s="43" t="s">
        <v>13</v>
      </c>
      <c r="O4" s="43" t="s">
        <v>14</v>
      </c>
      <c r="P4" s="43" t="s">
        <v>13</v>
      </c>
      <c r="Q4" s="43" t="s">
        <v>14</v>
      </c>
      <c r="R4" s="43" t="s">
        <v>13</v>
      </c>
      <c r="S4" s="43" t="s">
        <v>14</v>
      </c>
      <c r="T4" s="43" t="s">
        <v>13</v>
      </c>
      <c r="U4" s="43" t="s">
        <v>14</v>
      </c>
      <c r="V4" s="43" t="s">
        <v>13</v>
      </c>
      <c r="W4" s="43" t="s">
        <v>15</v>
      </c>
      <c r="X4" s="43" t="s">
        <v>13</v>
      </c>
      <c r="Y4" s="80" t="s">
        <v>84</v>
      </c>
      <c r="Z4" s="43" t="s">
        <v>13</v>
      </c>
      <c r="AA4" s="43" t="s">
        <v>17</v>
      </c>
    </row>
    <row r="5" spans="1:27" x14ac:dyDescent="0.7">
      <c r="A5" s="88" t="s">
        <v>85</v>
      </c>
      <c r="B5" s="89">
        <v>0</v>
      </c>
      <c r="C5" s="89">
        <v>0</v>
      </c>
      <c r="D5" s="89">
        <v>0</v>
      </c>
      <c r="E5" s="89">
        <v>0</v>
      </c>
      <c r="F5" s="89">
        <v>37</v>
      </c>
      <c r="G5" s="89">
        <v>44810</v>
      </c>
      <c r="H5" s="89">
        <v>47</v>
      </c>
      <c r="I5" s="89">
        <v>1467300</v>
      </c>
      <c r="J5" s="89">
        <v>5</v>
      </c>
      <c r="K5" s="89">
        <v>96000</v>
      </c>
      <c r="L5" s="89">
        <v>0</v>
      </c>
      <c r="M5" s="89">
        <v>0</v>
      </c>
      <c r="N5" s="89">
        <v>1</v>
      </c>
      <c r="O5" s="89">
        <v>84000</v>
      </c>
      <c r="P5" s="89">
        <v>0</v>
      </c>
      <c r="Q5" s="89">
        <v>0</v>
      </c>
      <c r="R5" s="89">
        <v>0</v>
      </c>
      <c r="S5" s="89">
        <v>0</v>
      </c>
      <c r="T5" s="89">
        <v>0</v>
      </c>
      <c r="U5" s="89">
        <v>0</v>
      </c>
      <c r="V5" s="89">
        <v>0</v>
      </c>
      <c r="W5" s="89">
        <v>0</v>
      </c>
      <c r="X5" s="89">
        <v>0</v>
      </c>
      <c r="Y5" s="89">
        <v>0</v>
      </c>
      <c r="Z5" s="89">
        <f>SUM(N5,P5,R5,F5,B5,D5,H5,J5,L5,T5,V5,X5)</f>
        <v>90</v>
      </c>
      <c r="AA5" s="89">
        <f>SUM(O5,Q5,S5,G5,C5,E5,I5,K5,M5,U5,W5,Y5)</f>
        <v>1692110</v>
      </c>
    </row>
    <row r="6" spans="1:27" x14ac:dyDescent="0.7">
      <c r="A6" s="81" t="s">
        <v>86</v>
      </c>
      <c r="B6" s="68">
        <v>1</v>
      </c>
      <c r="C6" s="68">
        <v>5000</v>
      </c>
      <c r="D6" s="68">
        <v>0</v>
      </c>
      <c r="E6" s="68">
        <v>0</v>
      </c>
      <c r="F6" s="68">
        <v>12</v>
      </c>
      <c r="G6" s="68">
        <v>6521</v>
      </c>
      <c r="H6" s="68">
        <v>19</v>
      </c>
      <c r="I6" s="68">
        <v>310000</v>
      </c>
      <c r="J6" s="68">
        <v>6</v>
      </c>
      <c r="K6" s="68">
        <v>125400</v>
      </c>
      <c r="L6" s="68">
        <v>0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0</v>
      </c>
      <c r="Y6" s="68">
        <v>0</v>
      </c>
      <c r="Z6" s="68">
        <f t="shared" ref="Z6:Z12" si="0">SUM(N6,P6,R6,F6,B6,D6,H6,J6,L6,T6,V6,X6)</f>
        <v>38</v>
      </c>
      <c r="AA6" s="68">
        <f t="shared" ref="AA6:AA12" si="1">SUM(O6,Q6,S6,G6,C6,E6,I6,K6,M6,U6,W6,Y6)</f>
        <v>446921</v>
      </c>
    </row>
    <row r="7" spans="1:27" x14ac:dyDescent="0.7">
      <c r="A7" s="81" t="s">
        <v>87</v>
      </c>
      <c r="B7" s="68">
        <v>0</v>
      </c>
      <c r="C7" s="68">
        <v>0</v>
      </c>
      <c r="D7" s="68">
        <v>0</v>
      </c>
      <c r="E7" s="68">
        <v>0</v>
      </c>
      <c r="F7" s="68">
        <v>2</v>
      </c>
      <c r="G7" s="68">
        <v>306</v>
      </c>
      <c r="H7" s="68">
        <v>13</v>
      </c>
      <c r="I7" s="68">
        <v>573500</v>
      </c>
      <c r="J7" s="68">
        <v>0</v>
      </c>
      <c r="K7" s="68">
        <v>0</v>
      </c>
      <c r="L7" s="68">
        <v>0</v>
      </c>
      <c r="M7" s="68">
        <v>0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</v>
      </c>
      <c r="Z7" s="68">
        <f t="shared" si="0"/>
        <v>15</v>
      </c>
      <c r="AA7" s="68">
        <f t="shared" si="1"/>
        <v>573806</v>
      </c>
    </row>
    <row r="8" spans="1:27" x14ac:dyDescent="0.7">
      <c r="A8" s="81" t="s">
        <v>88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1</v>
      </c>
      <c r="I8" s="68">
        <v>38000</v>
      </c>
      <c r="J8" s="68">
        <v>1</v>
      </c>
      <c r="K8" s="68">
        <v>27000</v>
      </c>
      <c r="L8" s="68">
        <v>0</v>
      </c>
      <c r="M8" s="68">
        <v>0</v>
      </c>
      <c r="N8" s="68">
        <v>0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v>0</v>
      </c>
      <c r="Y8" s="68">
        <v>0</v>
      </c>
      <c r="Z8" s="68">
        <f t="shared" si="0"/>
        <v>2</v>
      </c>
      <c r="AA8" s="68">
        <f t="shared" si="1"/>
        <v>65000</v>
      </c>
    </row>
    <row r="9" spans="1:27" x14ac:dyDescent="0.7">
      <c r="A9" s="81" t="s">
        <v>89</v>
      </c>
      <c r="B9" s="68">
        <v>0</v>
      </c>
      <c r="C9" s="68">
        <v>0</v>
      </c>
      <c r="D9" s="68">
        <v>0</v>
      </c>
      <c r="E9" s="68">
        <v>0</v>
      </c>
      <c r="F9" s="68">
        <v>5</v>
      </c>
      <c r="G9" s="68">
        <v>21064</v>
      </c>
      <c r="H9" s="68">
        <v>5</v>
      </c>
      <c r="I9" s="68">
        <v>477500</v>
      </c>
      <c r="J9" s="68">
        <v>0</v>
      </c>
      <c r="K9" s="68">
        <v>0</v>
      </c>
      <c r="L9" s="68">
        <v>0</v>
      </c>
      <c r="M9" s="68">
        <v>0</v>
      </c>
      <c r="N9" s="68">
        <v>1</v>
      </c>
      <c r="O9" s="68">
        <v>117500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0</v>
      </c>
      <c r="Y9" s="68">
        <v>0</v>
      </c>
      <c r="Z9" s="68">
        <f t="shared" si="0"/>
        <v>11</v>
      </c>
      <c r="AA9" s="68">
        <f t="shared" si="1"/>
        <v>616064</v>
      </c>
    </row>
    <row r="10" spans="1:27" x14ac:dyDescent="0.7">
      <c r="A10" s="81" t="s">
        <v>90</v>
      </c>
      <c r="B10" s="68">
        <v>0</v>
      </c>
      <c r="C10" s="68">
        <v>0</v>
      </c>
      <c r="D10" s="68">
        <v>0</v>
      </c>
      <c r="E10" s="68">
        <v>0</v>
      </c>
      <c r="F10" s="68">
        <v>23</v>
      </c>
      <c r="G10" s="68">
        <v>61012</v>
      </c>
      <c r="H10" s="68">
        <v>84</v>
      </c>
      <c r="I10" s="68">
        <v>2232600</v>
      </c>
      <c r="J10" s="68">
        <v>5</v>
      </c>
      <c r="K10" s="68">
        <v>163800</v>
      </c>
      <c r="L10" s="68">
        <v>0</v>
      </c>
      <c r="M10" s="68">
        <v>0</v>
      </c>
      <c r="N10" s="68">
        <v>5</v>
      </c>
      <c r="O10" s="68">
        <v>111100</v>
      </c>
      <c r="P10" s="68">
        <v>1</v>
      </c>
      <c r="Q10" s="68">
        <v>5000</v>
      </c>
      <c r="R10" s="68">
        <v>1</v>
      </c>
      <c r="S10" s="68">
        <v>4800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f t="shared" si="0"/>
        <v>119</v>
      </c>
      <c r="AA10" s="68">
        <f t="shared" si="1"/>
        <v>2578312</v>
      </c>
    </row>
    <row r="11" spans="1:27" x14ac:dyDescent="0.7">
      <c r="A11" s="81" t="s">
        <v>91</v>
      </c>
      <c r="B11" s="68">
        <v>0</v>
      </c>
      <c r="C11" s="68">
        <v>0</v>
      </c>
      <c r="D11" s="68">
        <v>0</v>
      </c>
      <c r="E11" s="68">
        <v>0</v>
      </c>
      <c r="F11" s="68">
        <v>4</v>
      </c>
      <c r="G11" s="68">
        <v>11000</v>
      </c>
      <c r="H11" s="68">
        <v>5</v>
      </c>
      <c r="I11" s="68">
        <v>162000</v>
      </c>
      <c r="J11" s="68">
        <v>0</v>
      </c>
      <c r="K11" s="68">
        <v>0</v>
      </c>
      <c r="L11" s="68">
        <v>0</v>
      </c>
      <c r="M11" s="68">
        <v>0</v>
      </c>
      <c r="N11" s="68">
        <v>2</v>
      </c>
      <c r="O11" s="68">
        <v>10000</v>
      </c>
      <c r="P11" s="68">
        <v>0</v>
      </c>
      <c r="Q11" s="68">
        <v>0</v>
      </c>
      <c r="R11" s="68">
        <v>1</v>
      </c>
      <c r="S11" s="68">
        <v>35000</v>
      </c>
      <c r="T11" s="68">
        <v>0</v>
      </c>
      <c r="U11" s="68">
        <v>0</v>
      </c>
      <c r="V11" s="68">
        <v>0</v>
      </c>
      <c r="W11" s="68">
        <v>0</v>
      </c>
      <c r="X11" s="68">
        <v>1</v>
      </c>
      <c r="Y11" s="68">
        <v>197568</v>
      </c>
      <c r="Z11" s="68">
        <f t="shared" si="0"/>
        <v>13</v>
      </c>
      <c r="AA11" s="68">
        <f t="shared" si="1"/>
        <v>415568</v>
      </c>
    </row>
    <row r="12" spans="1:27" x14ac:dyDescent="0.7">
      <c r="A12" s="90" t="s">
        <v>92</v>
      </c>
      <c r="B12" s="71">
        <v>0</v>
      </c>
      <c r="C12" s="71">
        <v>0</v>
      </c>
      <c r="D12" s="71">
        <v>0</v>
      </c>
      <c r="E12" s="71">
        <v>0</v>
      </c>
      <c r="F12" s="71">
        <v>2</v>
      </c>
      <c r="G12" s="71">
        <v>3650</v>
      </c>
      <c r="H12" s="71">
        <v>7</v>
      </c>
      <c r="I12" s="71">
        <v>92000</v>
      </c>
      <c r="J12" s="71">
        <v>0</v>
      </c>
      <c r="K12" s="71">
        <v>0</v>
      </c>
      <c r="L12" s="71">
        <v>0</v>
      </c>
      <c r="M12" s="71">
        <v>0</v>
      </c>
      <c r="N12" s="71">
        <v>3</v>
      </c>
      <c r="O12" s="71">
        <v>140800</v>
      </c>
      <c r="P12" s="71">
        <v>0</v>
      </c>
      <c r="Q12" s="71">
        <v>0</v>
      </c>
      <c r="R12" s="71">
        <v>0</v>
      </c>
      <c r="S12" s="71">
        <v>0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95">
        <f t="shared" si="0"/>
        <v>12</v>
      </c>
      <c r="AA12" s="95">
        <f t="shared" si="1"/>
        <v>236450</v>
      </c>
    </row>
    <row r="13" spans="1:27" x14ac:dyDescent="0.7">
      <c r="A13" s="83" t="s">
        <v>20</v>
      </c>
      <c r="B13" s="84">
        <f t="shared" ref="B13:M13" si="2">SUM(B5:B12)</f>
        <v>1</v>
      </c>
      <c r="C13" s="84">
        <f t="shared" si="2"/>
        <v>5000</v>
      </c>
      <c r="D13" s="84">
        <f t="shared" si="2"/>
        <v>0</v>
      </c>
      <c r="E13" s="84">
        <f t="shared" si="2"/>
        <v>0</v>
      </c>
      <c r="F13" s="84">
        <f t="shared" si="2"/>
        <v>85</v>
      </c>
      <c r="G13" s="84">
        <f t="shared" si="2"/>
        <v>148363</v>
      </c>
      <c r="H13" s="84">
        <f t="shared" si="2"/>
        <v>181</v>
      </c>
      <c r="I13" s="84">
        <f t="shared" si="2"/>
        <v>5352900</v>
      </c>
      <c r="J13" s="84">
        <f t="shared" si="2"/>
        <v>17</v>
      </c>
      <c r="K13" s="84">
        <f t="shared" si="2"/>
        <v>412200</v>
      </c>
      <c r="L13" s="84">
        <f t="shared" si="2"/>
        <v>0</v>
      </c>
      <c r="M13" s="84">
        <f t="shared" si="2"/>
        <v>0</v>
      </c>
      <c r="N13" s="84">
        <f t="shared" ref="N13:AA13" si="3">SUM(N5:N12)</f>
        <v>12</v>
      </c>
      <c r="O13" s="84">
        <f t="shared" si="3"/>
        <v>463400</v>
      </c>
      <c r="P13" s="84">
        <f t="shared" si="3"/>
        <v>1</v>
      </c>
      <c r="Q13" s="84">
        <f t="shared" si="3"/>
        <v>5000</v>
      </c>
      <c r="R13" s="84">
        <f t="shared" si="3"/>
        <v>2</v>
      </c>
      <c r="S13" s="84">
        <f t="shared" si="3"/>
        <v>39800</v>
      </c>
      <c r="T13" s="84">
        <f t="shared" si="3"/>
        <v>0</v>
      </c>
      <c r="U13" s="84">
        <f t="shared" si="3"/>
        <v>0</v>
      </c>
      <c r="V13" s="84">
        <f t="shared" si="3"/>
        <v>0</v>
      </c>
      <c r="W13" s="85">
        <f t="shared" si="3"/>
        <v>0</v>
      </c>
      <c r="X13" s="86">
        <f t="shared" si="3"/>
        <v>1</v>
      </c>
      <c r="Y13" s="87">
        <f t="shared" si="3"/>
        <v>197568</v>
      </c>
      <c r="Z13" s="53">
        <f t="shared" si="3"/>
        <v>300</v>
      </c>
      <c r="AA13" s="53">
        <f t="shared" si="3"/>
        <v>6624231</v>
      </c>
    </row>
    <row r="14" spans="1:27" x14ac:dyDescent="0.7">
      <c r="X14" s="82"/>
    </row>
    <row r="15" spans="1:27" x14ac:dyDescent="0.7">
      <c r="A15" s="4" t="s">
        <v>94</v>
      </c>
    </row>
    <row r="16" spans="1:27" x14ac:dyDescent="0.7">
      <c r="A16" s="4" t="s">
        <v>95</v>
      </c>
    </row>
  </sheetData>
  <mergeCells count="16">
    <mergeCell ref="P3:Q3"/>
    <mergeCell ref="L3:M3"/>
    <mergeCell ref="A1:O1"/>
    <mergeCell ref="A2:O2"/>
    <mergeCell ref="A3:A4"/>
    <mergeCell ref="N3:O3"/>
    <mergeCell ref="F3:G3"/>
    <mergeCell ref="B3:C3"/>
    <mergeCell ref="D3:E3"/>
    <mergeCell ref="H3:I3"/>
    <mergeCell ref="J3:K3"/>
    <mergeCell ref="Z3:AA3"/>
    <mergeCell ref="T3:U3"/>
    <mergeCell ref="V3:W3"/>
    <mergeCell ref="X3:Y3"/>
    <mergeCell ref="R3:S3"/>
  </mergeCells>
  <printOptions horizontalCentered="1"/>
  <pageMargins left="0" right="0" top="0.47244094488188998" bottom="0.196850393700787" header="0" footer="0.35433070866141703"/>
  <pageSetup paperSize="9" scale="78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zoomScale="80" zoomScaleNormal="8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Z5" sqref="Z5:Z14"/>
    </sheetView>
  </sheetViews>
  <sheetFormatPr defaultColWidth="14.3984375" defaultRowHeight="24.6" x14ac:dyDescent="0.7"/>
  <cols>
    <col min="1" max="1" width="17" style="28" customWidth="1"/>
    <col min="2" max="2" width="10.09765625" style="28" bestFit="1" customWidth="1"/>
    <col min="3" max="3" width="9.296875" style="28" customWidth="1"/>
    <col min="4" max="4" width="10.09765625" style="28" bestFit="1" customWidth="1"/>
    <col min="5" max="5" width="9.296875" style="28" customWidth="1"/>
    <col min="6" max="6" width="10.09765625" style="28" bestFit="1" customWidth="1"/>
    <col min="7" max="7" width="11" style="28" customWidth="1"/>
    <col min="8" max="8" width="10.09765625" style="28" bestFit="1" customWidth="1"/>
    <col min="9" max="9" width="11.3984375" style="28" bestFit="1" customWidth="1"/>
    <col min="10" max="10" width="10.09765625" style="28" bestFit="1" customWidth="1"/>
    <col min="11" max="11" width="9.796875" style="28" customWidth="1"/>
    <col min="12" max="12" width="10.09765625" style="28" bestFit="1" customWidth="1"/>
    <col min="13" max="13" width="9.296875" style="28" customWidth="1"/>
    <col min="14" max="14" width="11.19921875" style="28" bestFit="1" customWidth="1"/>
    <col min="15" max="15" width="8.796875" style="28" bestFit="1" customWidth="1"/>
    <col min="16" max="16" width="10.09765625" style="28" bestFit="1" customWidth="1"/>
    <col min="17" max="17" width="9.296875" style="28" customWidth="1"/>
    <col min="18" max="18" width="10.09765625" style="28" bestFit="1" customWidth="1"/>
    <col min="19" max="19" width="9.296875" style="28" customWidth="1"/>
    <col min="20" max="20" width="11.69921875" style="28" customWidth="1"/>
    <col min="21" max="21" width="9.296875" style="28" customWidth="1"/>
    <col min="22" max="22" width="11.69921875" style="28" customWidth="1"/>
    <col min="23" max="23" width="9" style="28" customWidth="1"/>
    <col min="24" max="24" width="11.69921875" style="28" customWidth="1"/>
    <col min="25" max="25" width="10.69921875" style="28" customWidth="1"/>
    <col min="26" max="26" width="11.69921875" style="28" customWidth="1"/>
    <col min="27" max="27" width="18.296875" style="28" customWidth="1"/>
    <col min="28" max="16384" width="14.3984375" style="28"/>
  </cols>
  <sheetData>
    <row r="1" spans="1:27" x14ac:dyDescent="0.7">
      <c r="A1" s="137" t="s">
        <v>19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x14ac:dyDescent="0.7">
      <c r="A2" s="136" t="s">
        <v>98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x14ac:dyDescent="0.7">
      <c r="A3" s="140" t="s">
        <v>18</v>
      </c>
      <c r="B3" s="138" t="s">
        <v>4</v>
      </c>
      <c r="C3" s="139"/>
      <c r="D3" s="138" t="s">
        <v>5</v>
      </c>
      <c r="E3" s="139"/>
      <c r="F3" s="138" t="s">
        <v>3</v>
      </c>
      <c r="G3" s="139"/>
      <c r="H3" s="138" t="s">
        <v>6</v>
      </c>
      <c r="I3" s="139"/>
      <c r="J3" s="138" t="s">
        <v>7</v>
      </c>
      <c r="K3" s="139"/>
      <c r="L3" s="138" t="s">
        <v>8</v>
      </c>
      <c r="M3" s="139"/>
      <c r="N3" s="138" t="s">
        <v>0</v>
      </c>
      <c r="O3" s="139"/>
      <c r="P3" s="138" t="s">
        <v>1</v>
      </c>
      <c r="Q3" s="139"/>
      <c r="R3" s="138" t="s">
        <v>2</v>
      </c>
      <c r="S3" s="139"/>
      <c r="T3" s="138" t="s">
        <v>9</v>
      </c>
      <c r="U3" s="139"/>
      <c r="V3" s="138" t="s">
        <v>10</v>
      </c>
      <c r="W3" s="139"/>
      <c r="X3" s="138" t="s">
        <v>11</v>
      </c>
      <c r="Y3" s="139"/>
      <c r="Z3" s="138" t="s">
        <v>12</v>
      </c>
      <c r="AA3" s="139"/>
    </row>
    <row r="4" spans="1:27" x14ac:dyDescent="0.7">
      <c r="A4" s="141"/>
      <c r="B4" s="23" t="s">
        <v>13</v>
      </c>
      <c r="C4" s="23" t="s">
        <v>14</v>
      </c>
      <c r="D4" s="23" t="s">
        <v>13</v>
      </c>
      <c r="E4" s="23" t="s">
        <v>14</v>
      </c>
      <c r="F4" s="23" t="s">
        <v>13</v>
      </c>
      <c r="G4" s="23" t="s">
        <v>14</v>
      </c>
      <c r="H4" s="23" t="s">
        <v>13</v>
      </c>
      <c r="I4" s="23" t="s">
        <v>14</v>
      </c>
      <c r="J4" s="23" t="s">
        <v>13</v>
      </c>
      <c r="K4" s="23" t="s">
        <v>14</v>
      </c>
      <c r="L4" s="23" t="s">
        <v>13</v>
      </c>
      <c r="M4" s="23" t="s">
        <v>14</v>
      </c>
      <c r="N4" s="23" t="s">
        <v>13</v>
      </c>
      <c r="O4" s="23" t="s">
        <v>14</v>
      </c>
      <c r="P4" s="23" t="s">
        <v>13</v>
      </c>
      <c r="Q4" s="23" t="s">
        <v>14</v>
      </c>
      <c r="R4" s="23" t="s">
        <v>13</v>
      </c>
      <c r="S4" s="23" t="s">
        <v>14</v>
      </c>
      <c r="T4" s="23" t="s">
        <v>13</v>
      </c>
      <c r="U4" s="23" t="s">
        <v>14</v>
      </c>
      <c r="V4" s="23" t="s">
        <v>13</v>
      </c>
      <c r="W4" s="23" t="s">
        <v>15</v>
      </c>
      <c r="X4" s="23" t="s">
        <v>13</v>
      </c>
      <c r="Y4" s="23" t="s">
        <v>16</v>
      </c>
      <c r="Z4" s="23" t="s">
        <v>13</v>
      </c>
      <c r="AA4" s="23" t="s">
        <v>17</v>
      </c>
    </row>
    <row r="5" spans="1:27" x14ac:dyDescent="0.7">
      <c r="A5" s="24" t="s">
        <v>46</v>
      </c>
      <c r="B5" s="25"/>
      <c r="C5" s="25"/>
      <c r="D5" s="25">
        <v>1</v>
      </c>
      <c r="E5" s="25">
        <v>43</v>
      </c>
      <c r="F5" s="25">
        <v>2</v>
      </c>
      <c r="G5" s="25">
        <v>1493</v>
      </c>
      <c r="H5" s="25">
        <v>8</v>
      </c>
      <c r="I5" s="25">
        <v>171000</v>
      </c>
      <c r="J5" s="38"/>
      <c r="K5" s="38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>
        <f>SUM(X5,V5,T5,L5,J5,H5,D5,B5,F5,R5,P5,N5)</f>
        <v>11</v>
      </c>
      <c r="AA5" s="25">
        <f>SUM(Y5,W5,U5,M5,K5,I5,E5,C5,G5,S5,Q5,O5)</f>
        <v>172536</v>
      </c>
    </row>
    <row r="6" spans="1:27" x14ac:dyDescent="0.7">
      <c r="A6" s="35" t="s">
        <v>47</v>
      </c>
      <c r="B6" s="29"/>
      <c r="C6" s="29"/>
      <c r="D6" s="29"/>
      <c r="E6" s="29"/>
      <c r="F6" s="29">
        <v>44</v>
      </c>
      <c r="G6" s="29">
        <v>25621</v>
      </c>
      <c r="H6" s="29">
        <v>10</v>
      </c>
      <c r="I6" s="29">
        <v>92500</v>
      </c>
      <c r="J6" s="39">
        <v>11</v>
      </c>
      <c r="K6" s="39">
        <v>83550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>
        <f t="shared" ref="Z6:Z14" si="0">SUM(X6,V6,T6,L6,J6,H6,D6,B6,F6,R6,P6,N6)</f>
        <v>65</v>
      </c>
      <c r="AA6" s="29">
        <f t="shared" ref="AA6:AA14" si="1">SUM(Y6,W6,U6,M6,K6,I6,E6,C6,G6,S6,Q6,O6)</f>
        <v>201671</v>
      </c>
    </row>
    <row r="7" spans="1:27" x14ac:dyDescent="0.7">
      <c r="A7" s="35" t="s">
        <v>48</v>
      </c>
      <c r="B7" s="29"/>
      <c r="C7" s="29"/>
      <c r="D7" s="29"/>
      <c r="E7" s="29"/>
      <c r="F7" s="29">
        <v>2</v>
      </c>
      <c r="G7" s="29">
        <v>21400</v>
      </c>
      <c r="H7" s="29">
        <v>35</v>
      </c>
      <c r="I7" s="29">
        <v>2071500</v>
      </c>
      <c r="J7" s="39">
        <v>1</v>
      </c>
      <c r="K7" s="39">
        <v>10000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>
        <f t="shared" si="0"/>
        <v>38</v>
      </c>
      <c r="AA7" s="29">
        <f t="shared" si="1"/>
        <v>2102900</v>
      </c>
    </row>
    <row r="8" spans="1:27" x14ac:dyDescent="0.7">
      <c r="A8" s="35" t="s">
        <v>49</v>
      </c>
      <c r="B8" s="29"/>
      <c r="C8" s="29"/>
      <c r="D8" s="29"/>
      <c r="E8" s="29"/>
      <c r="F8" s="29">
        <v>5</v>
      </c>
      <c r="G8" s="29">
        <v>6400</v>
      </c>
      <c r="H8" s="29"/>
      <c r="I8" s="29"/>
      <c r="J8" s="39"/>
      <c r="K8" s="3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>
        <f t="shared" si="0"/>
        <v>5</v>
      </c>
      <c r="AA8" s="29">
        <f t="shared" si="1"/>
        <v>6400</v>
      </c>
    </row>
    <row r="9" spans="1:27" x14ac:dyDescent="0.7">
      <c r="A9" s="35" t="s">
        <v>50</v>
      </c>
      <c r="B9" s="29"/>
      <c r="C9" s="29"/>
      <c r="D9" s="29"/>
      <c r="E9" s="29"/>
      <c r="F9" s="29">
        <v>2</v>
      </c>
      <c r="G9" s="29">
        <v>2760</v>
      </c>
      <c r="H9" s="29">
        <v>45</v>
      </c>
      <c r="I9" s="29">
        <v>1472000</v>
      </c>
      <c r="J9" s="39">
        <v>3</v>
      </c>
      <c r="K9" s="39">
        <v>127000</v>
      </c>
      <c r="L9" s="29"/>
      <c r="M9" s="29"/>
      <c r="N9" s="30">
        <v>2</v>
      </c>
      <c r="O9" s="29">
        <v>12500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29">
        <f t="shared" si="0"/>
        <v>52</v>
      </c>
      <c r="AA9" s="29">
        <f t="shared" si="1"/>
        <v>1614260</v>
      </c>
    </row>
    <row r="10" spans="1:27" x14ac:dyDescent="0.7">
      <c r="A10" s="35" t="s">
        <v>55</v>
      </c>
      <c r="B10" s="29"/>
      <c r="C10" s="29"/>
      <c r="D10" s="29"/>
      <c r="E10" s="29"/>
      <c r="F10" s="29"/>
      <c r="G10" s="29"/>
      <c r="H10" s="29">
        <v>6</v>
      </c>
      <c r="I10" s="29">
        <v>91500</v>
      </c>
      <c r="J10" s="39"/>
      <c r="K10" s="3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>
        <f t="shared" si="0"/>
        <v>6</v>
      </c>
      <c r="AA10" s="29">
        <f t="shared" si="1"/>
        <v>91500</v>
      </c>
    </row>
    <row r="11" spans="1:27" x14ac:dyDescent="0.7">
      <c r="A11" s="35" t="s">
        <v>51</v>
      </c>
      <c r="B11" s="29"/>
      <c r="C11" s="29"/>
      <c r="D11" s="29"/>
      <c r="E11" s="29"/>
      <c r="F11" s="29">
        <v>2</v>
      </c>
      <c r="G11" s="29">
        <v>608</v>
      </c>
      <c r="H11" s="29"/>
      <c r="I11" s="29"/>
      <c r="J11" s="39"/>
      <c r="K11" s="3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>
        <f t="shared" si="0"/>
        <v>2</v>
      </c>
      <c r="AA11" s="29">
        <f t="shared" si="1"/>
        <v>608</v>
      </c>
    </row>
    <row r="12" spans="1:27" x14ac:dyDescent="0.7">
      <c r="A12" s="35" t="s">
        <v>52</v>
      </c>
      <c r="B12" s="29"/>
      <c r="C12" s="29"/>
      <c r="D12" s="29">
        <v>55</v>
      </c>
      <c r="E12" s="29">
        <v>2309</v>
      </c>
      <c r="F12" s="29">
        <v>2</v>
      </c>
      <c r="G12" s="29">
        <v>1922</v>
      </c>
      <c r="H12" s="29"/>
      <c r="I12" s="29"/>
      <c r="J12" s="39"/>
      <c r="K12" s="3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>
        <f t="shared" si="0"/>
        <v>57</v>
      </c>
      <c r="AA12" s="29">
        <f t="shared" si="1"/>
        <v>4231</v>
      </c>
    </row>
    <row r="13" spans="1:27" x14ac:dyDescent="0.7">
      <c r="A13" s="35" t="s">
        <v>53</v>
      </c>
      <c r="B13" s="29"/>
      <c r="C13" s="29"/>
      <c r="D13" s="29"/>
      <c r="E13" s="29"/>
      <c r="F13" s="29">
        <v>1</v>
      </c>
      <c r="G13" s="29">
        <v>800</v>
      </c>
      <c r="H13" s="29">
        <v>5</v>
      </c>
      <c r="I13" s="29">
        <v>112000</v>
      </c>
      <c r="J13" s="39">
        <v>2</v>
      </c>
      <c r="K13" s="39">
        <v>692000</v>
      </c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>
        <f t="shared" si="0"/>
        <v>8</v>
      </c>
      <c r="AA13" s="29">
        <f t="shared" si="1"/>
        <v>804800</v>
      </c>
    </row>
    <row r="14" spans="1:27" x14ac:dyDescent="0.7">
      <c r="A14" s="36" t="s">
        <v>54</v>
      </c>
      <c r="B14" s="31"/>
      <c r="C14" s="31"/>
      <c r="D14" s="31"/>
      <c r="E14" s="33"/>
      <c r="F14" s="31">
        <v>1</v>
      </c>
      <c r="G14" s="32">
        <v>1470</v>
      </c>
      <c r="H14" s="31"/>
      <c r="I14" s="31"/>
      <c r="J14" s="40"/>
      <c r="K14" s="40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4">
        <f t="shared" si="0"/>
        <v>1</v>
      </c>
      <c r="AA14" s="34">
        <f t="shared" si="1"/>
        <v>1470</v>
      </c>
    </row>
    <row r="15" spans="1:27" x14ac:dyDescent="0.7">
      <c r="A15" s="26" t="s">
        <v>20</v>
      </c>
      <c r="B15" s="27">
        <f t="shared" ref="B15:M15" si="2">SUM(B5:B14)</f>
        <v>0</v>
      </c>
      <c r="C15" s="27">
        <f t="shared" si="2"/>
        <v>0</v>
      </c>
      <c r="D15" s="27">
        <f t="shared" si="2"/>
        <v>56</v>
      </c>
      <c r="E15" s="27">
        <f t="shared" si="2"/>
        <v>2352</v>
      </c>
      <c r="F15" s="27">
        <f t="shared" si="2"/>
        <v>61</v>
      </c>
      <c r="G15" s="27">
        <f t="shared" si="2"/>
        <v>62474</v>
      </c>
      <c r="H15" s="27">
        <f t="shared" si="2"/>
        <v>109</v>
      </c>
      <c r="I15" s="27">
        <f t="shared" si="2"/>
        <v>4010500</v>
      </c>
      <c r="J15" s="27">
        <f t="shared" si="2"/>
        <v>17</v>
      </c>
      <c r="K15" s="27">
        <f t="shared" si="2"/>
        <v>912550</v>
      </c>
      <c r="L15" s="27">
        <f t="shared" si="2"/>
        <v>0</v>
      </c>
      <c r="M15" s="27">
        <f t="shared" si="2"/>
        <v>0</v>
      </c>
      <c r="N15" s="27">
        <f t="shared" ref="N15:AA15" si="3">SUM(N5:N14)</f>
        <v>2</v>
      </c>
      <c r="O15" s="27">
        <f t="shared" si="3"/>
        <v>12500</v>
      </c>
      <c r="P15" s="27">
        <f t="shared" si="3"/>
        <v>0</v>
      </c>
      <c r="Q15" s="27">
        <f t="shared" si="3"/>
        <v>0</v>
      </c>
      <c r="R15" s="27">
        <f t="shared" si="3"/>
        <v>0</v>
      </c>
      <c r="S15" s="27">
        <f t="shared" si="3"/>
        <v>0</v>
      </c>
      <c r="T15" s="27">
        <f t="shared" si="3"/>
        <v>0</v>
      </c>
      <c r="U15" s="27">
        <f t="shared" si="3"/>
        <v>0</v>
      </c>
      <c r="V15" s="27">
        <f t="shared" si="3"/>
        <v>0</v>
      </c>
      <c r="W15" s="27">
        <f t="shared" si="3"/>
        <v>0</v>
      </c>
      <c r="X15" s="27">
        <f t="shared" si="3"/>
        <v>0</v>
      </c>
      <c r="Y15" s="27">
        <f t="shared" si="3"/>
        <v>0</v>
      </c>
      <c r="Z15" s="27">
        <f t="shared" si="3"/>
        <v>245</v>
      </c>
      <c r="AA15" s="27">
        <f t="shared" si="3"/>
        <v>5000376</v>
      </c>
    </row>
    <row r="17" spans="1:27" x14ac:dyDescent="0.7">
      <c r="A17" s="4" t="s">
        <v>94</v>
      </c>
    </row>
    <row r="18" spans="1:27" x14ac:dyDescent="0.7">
      <c r="A18" s="4" t="s">
        <v>95</v>
      </c>
      <c r="Z18" s="37"/>
      <c r="AA18" s="37"/>
    </row>
  </sheetData>
  <mergeCells count="16">
    <mergeCell ref="A2:O2"/>
    <mergeCell ref="A1:O1"/>
    <mergeCell ref="V3:W3"/>
    <mergeCell ref="X3:Y3"/>
    <mergeCell ref="Z3:AA3"/>
    <mergeCell ref="T3:U3"/>
    <mergeCell ref="A3:A4"/>
    <mergeCell ref="N3:O3"/>
    <mergeCell ref="P3:Q3"/>
    <mergeCell ref="R3:S3"/>
    <mergeCell ref="F3:G3"/>
    <mergeCell ref="B3:C3"/>
    <mergeCell ref="D3:E3"/>
    <mergeCell ref="H3:I3"/>
    <mergeCell ref="J3:K3"/>
    <mergeCell ref="L3:M3"/>
  </mergeCells>
  <printOptions horizontalCentered="1"/>
  <pageMargins left="0.34" right="0" top="0.511811023622047" bottom="0.196850393700787" header="0" footer="0.43307086614173201"/>
  <pageSetup paperSize="9" scale="80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zoomScale="80" zoomScaleNormal="8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Z5" sqref="Z5:Z11"/>
    </sheetView>
  </sheetViews>
  <sheetFormatPr defaultColWidth="14.3984375" defaultRowHeight="16.8" x14ac:dyDescent="0.5"/>
  <cols>
    <col min="1" max="1" width="16.296875" style="60" customWidth="1"/>
    <col min="2" max="2" width="10.5" style="60" bestFit="1" customWidth="1"/>
    <col min="3" max="3" width="9.296875" style="60" customWidth="1"/>
    <col min="4" max="4" width="10.5" style="60" bestFit="1" customWidth="1"/>
    <col min="5" max="5" width="9.296875" style="60" customWidth="1"/>
    <col min="6" max="6" width="10.5" style="60" bestFit="1" customWidth="1"/>
    <col min="7" max="7" width="12.8984375" style="60" bestFit="1" customWidth="1"/>
    <col min="8" max="8" width="10.5" style="60" bestFit="1" customWidth="1"/>
    <col min="9" max="9" width="11.3984375" style="60" customWidth="1"/>
    <col min="10" max="10" width="10.5" style="60" bestFit="1" customWidth="1"/>
    <col min="11" max="11" width="11.3984375" style="60" customWidth="1"/>
    <col min="12" max="12" width="10.5" style="60" bestFit="1" customWidth="1"/>
    <col min="13" max="13" width="9.296875" style="60" customWidth="1"/>
    <col min="14" max="14" width="10.5" style="60" bestFit="1" customWidth="1"/>
    <col min="15" max="15" width="8.796875" style="60" bestFit="1" customWidth="1"/>
    <col min="16" max="16" width="10.5" style="60" bestFit="1" customWidth="1"/>
    <col min="17" max="17" width="9.296875" style="60" customWidth="1"/>
    <col min="18" max="18" width="10.5" style="60" bestFit="1" customWidth="1"/>
    <col min="19" max="19" width="9.296875" style="60" customWidth="1"/>
    <col min="20" max="20" width="11.69921875" style="60" customWidth="1"/>
    <col min="21" max="21" width="9.296875" style="60" customWidth="1"/>
    <col min="22" max="22" width="11.69921875" style="60" customWidth="1"/>
    <col min="23" max="23" width="9" style="60" customWidth="1"/>
    <col min="24" max="24" width="11.69921875" style="60" customWidth="1"/>
    <col min="25" max="25" width="10.69921875" style="60" customWidth="1"/>
    <col min="26" max="26" width="11.09765625" style="60" bestFit="1" customWidth="1"/>
    <col min="27" max="27" width="16.796875" style="60" bestFit="1" customWidth="1"/>
    <col min="28" max="16384" width="14.3984375" style="60"/>
  </cols>
  <sheetData>
    <row r="1" spans="1:27" s="99" customFormat="1" ht="24.6" x14ac:dyDescent="0.7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97"/>
      <c r="Q1" s="97"/>
      <c r="R1" s="97"/>
      <c r="S1" s="97"/>
      <c r="T1" s="98"/>
      <c r="U1" s="98"/>
      <c r="V1" s="98"/>
      <c r="W1" s="98"/>
      <c r="X1" s="98"/>
      <c r="Y1" s="98"/>
      <c r="Z1" s="98"/>
      <c r="AA1" s="98"/>
    </row>
    <row r="2" spans="1:27" s="99" customFormat="1" ht="24.6" x14ac:dyDescent="0.7">
      <c r="A2" s="130" t="s">
        <v>99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00"/>
      <c r="Q2" s="100"/>
      <c r="R2" s="100"/>
      <c r="S2" s="100"/>
      <c r="T2" s="98"/>
      <c r="U2" s="98"/>
      <c r="V2" s="98"/>
      <c r="W2" s="98"/>
      <c r="X2" s="98"/>
      <c r="Y2" s="98"/>
      <c r="Z2" s="98"/>
      <c r="AA2" s="98"/>
    </row>
    <row r="3" spans="1:27" s="99" customFormat="1" ht="24.6" x14ac:dyDescent="0.7">
      <c r="A3" s="142" t="s">
        <v>18</v>
      </c>
      <c r="B3" s="144" t="s">
        <v>4</v>
      </c>
      <c r="C3" s="145"/>
      <c r="D3" s="144" t="s">
        <v>5</v>
      </c>
      <c r="E3" s="145"/>
      <c r="F3" s="144" t="s">
        <v>3</v>
      </c>
      <c r="G3" s="145"/>
      <c r="H3" s="144" t="s">
        <v>6</v>
      </c>
      <c r="I3" s="145"/>
      <c r="J3" s="144" t="s">
        <v>7</v>
      </c>
      <c r="K3" s="145"/>
      <c r="L3" s="144" t="s">
        <v>8</v>
      </c>
      <c r="M3" s="145"/>
      <c r="N3" s="144" t="s">
        <v>0</v>
      </c>
      <c r="O3" s="145"/>
      <c r="P3" s="144" t="s">
        <v>1</v>
      </c>
      <c r="Q3" s="145"/>
      <c r="R3" s="144" t="s">
        <v>2</v>
      </c>
      <c r="S3" s="145"/>
      <c r="T3" s="144" t="s">
        <v>9</v>
      </c>
      <c r="U3" s="145"/>
      <c r="V3" s="144" t="s">
        <v>10</v>
      </c>
      <c r="W3" s="145"/>
      <c r="X3" s="144" t="s">
        <v>11</v>
      </c>
      <c r="Y3" s="145"/>
      <c r="Z3" s="144" t="s">
        <v>12</v>
      </c>
      <c r="AA3" s="145"/>
    </row>
    <row r="4" spans="1:27" s="99" customFormat="1" ht="24.6" x14ac:dyDescent="0.7">
      <c r="A4" s="143"/>
      <c r="B4" s="101" t="s">
        <v>13</v>
      </c>
      <c r="C4" s="101" t="s">
        <v>14</v>
      </c>
      <c r="D4" s="101" t="s">
        <v>13</v>
      </c>
      <c r="E4" s="101" t="s">
        <v>14</v>
      </c>
      <c r="F4" s="101" t="s">
        <v>13</v>
      </c>
      <c r="G4" s="101" t="s">
        <v>14</v>
      </c>
      <c r="H4" s="101" t="s">
        <v>13</v>
      </c>
      <c r="I4" s="101" t="s">
        <v>14</v>
      </c>
      <c r="J4" s="101" t="s">
        <v>13</v>
      </c>
      <c r="K4" s="101" t="s">
        <v>14</v>
      </c>
      <c r="L4" s="101" t="s">
        <v>13</v>
      </c>
      <c r="M4" s="101" t="s">
        <v>14</v>
      </c>
      <c r="N4" s="101" t="s">
        <v>13</v>
      </c>
      <c r="O4" s="101" t="s">
        <v>14</v>
      </c>
      <c r="P4" s="101" t="s">
        <v>13</v>
      </c>
      <c r="Q4" s="101" t="s">
        <v>14</v>
      </c>
      <c r="R4" s="101" t="s">
        <v>13</v>
      </c>
      <c r="S4" s="101" t="s">
        <v>14</v>
      </c>
      <c r="T4" s="101" t="s">
        <v>13</v>
      </c>
      <c r="U4" s="101" t="s">
        <v>14</v>
      </c>
      <c r="V4" s="101" t="s">
        <v>13</v>
      </c>
      <c r="W4" s="101" t="s">
        <v>15</v>
      </c>
      <c r="X4" s="101" t="s">
        <v>13</v>
      </c>
      <c r="Y4" s="101" t="s">
        <v>16</v>
      </c>
      <c r="Z4" s="101" t="s">
        <v>13</v>
      </c>
      <c r="AA4" s="101" t="s">
        <v>17</v>
      </c>
    </row>
    <row r="5" spans="1:27" s="96" customFormat="1" ht="32.4" customHeight="1" x14ac:dyDescent="0.25">
      <c r="A5" s="107" t="s">
        <v>67</v>
      </c>
      <c r="B5" s="108"/>
      <c r="C5" s="108"/>
      <c r="D5" s="108"/>
      <c r="E5" s="108"/>
      <c r="F5" s="109">
        <v>15</v>
      </c>
      <c r="G5" s="109">
        <v>19880</v>
      </c>
      <c r="H5" s="108">
        <v>3</v>
      </c>
      <c r="I5" s="108">
        <v>94000</v>
      </c>
      <c r="J5" s="61">
        <v>1</v>
      </c>
      <c r="K5" s="61">
        <v>16000</v>
      </c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>
        <f>SUM(X5,V5,T5,L5,J5,H5,D5,B5,F5,R5,P5,N5)</f>
        <v>19</v>
      </c>
      <c r="AA5" s="108">
        <f>SUM(Y5,W5,U5,M5,K5,I5,E5,C5,G5,S5,Q5,O5)</f>
        <v>129880</v>
      </c>
    </row>
    <row r="6" spans="1:27" s="96" customFormat="1" ht="32.4" customHeight="1" x14ac:dyDescent="0.25">
      <c r="A6" s="110" t="s">
        <v>68</v>
      </c>
      <c r="B6" s="111"/>
      <c r="C6" s="111"/>
      <c r="D6" s="111"/>
      <c r="E6" s="111"/>
      <c r="F6" s="63">
        <v>28</v>
      </c>
      <c r="G6" s="63">
        <v>60840</v>
      </c>
      <c r="H6" s="111">
        <v>5</v>
      </c>
      <c r="I6" s="111">
        <v>306000</v>
      </c>
      <c r="J6" s="62">
        <v>3</v>
      </c>
      <c r="K6" s="62">
        <v>33350</v>
      </c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>
        <f t="shared" ref="Z6:Z8" si="0">SUM(X6,V6,T6,L6,J6,H6,D6,B6,F6,R6,P6,N6)</f>
        <v>36</v>
      </c>
      <c r="AA6" s="111">
        <f t="shared" ref="AA6:AA8" si="1">SUM(Y6,W6,U6,M6,K6,I6,E6,C6,G6,S6,Q6,O6)</f>
        <v>400190</v>
      </c>
    </row>
    <row r="7" spans="1:27" s="96" customFormat="1" ht="32.4" customHeight="1" x14ac:dyDescent="0.25">
      <c r="A7" s="110" t="s">
        <v>69</v>
      </c>
      <c r="B7" s="111"/>
      <c r="C7" s="111"/>
      <c r="D7" s="111"/>
      <c r="E7" s="111"/>
      <c r="F7" s="63">
        <v>3</v>
      </c>
      <c r="G7" s="63">
        <v>7396</v>
      </c>
      <c r="H7" s="111">
        <v>1</v>
      </c>
      <c r="I7" s="111">
        <v>36000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>
        <f t="shared" si="0"/>
        <v>4</v>
      </c>
      <c r="AA7" s="111">
        <f t="shared" si="1"/>
        <v>43396</v>
      </c>
    </row>
    <row r="8" spans="1:27" s="96" customFormat="1" ht="32.4" customHeight="1" x14ac:dyDescent="0.25">
      <c r="A8" s="110" t="s">
        <v>70</v>
      </c>
      <c r="B8" s="111"/>
      <c r="C8" s="111"/>
      <c r="D8" s="111"/>
      <c r="E8" s="111"/>
      <c r="F8" s="63">
        <v>1</v>
      </c>
      <c r="G8" s="63">
        <v>1300</v>
      </c>
      <c r="H8" s="111">
        <v>1</v>
      </c>
      <c r="I8" s="111">
        <v>22000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>
        <f t="shared" si="0"/>
        <v>2</v>
      </c>
      <c r="AA8" s="111">
        <f t="shared" si="1"/>
        <v>23300</v>
      </c>
    </row>
    <row r="9" spans="1:27" s="96" customFormat="1" ht="32.4" customHeight="1" x14ac:dyDescent="0.25">
      <c r="A9" s="110" t="s">
        <v>109</v>
      </c>
      <c r="B9" s="111"/>
      <c r="C9" s="111"/>
      <c r="D9" s="111"/>
      <c r="E9" s="111"/>
      <c r="F9" s="63"/>
      <c r="G9" s="63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>
        <f t="shared" ref="Z9:Z11" si="2">SUM(X9,V9,T9,L9,J9,H9,D9,B9,F9,R9,P9,N9)</f>
        <v>0</v>
      </c>
      <c r="AA9" s="111">
        <f t="shared" ref="AA9:AA11" si="3">SUM(Y9,W9,U9,M9,K9,I9,E9,C9,G9,S9,Q9,O9)</f>
        <v>0</v>
      </c>
    </row>
    <row r="10" spans="1:27" s="96" customFormat="1" ht="32.4" customHeight="1" x14ac:dyDescent="0.25">
      <c r="A10" s="110" t="s">
        <v>110</v>
      </c>
      <c r="B10" s="111"/>
      <c r="C10" s="111"/>
      <c r="D10" s="111"/>
      <c r="E10" s="111"/>
      <c r="F10" s="63"/>
      <c r="G10" s="63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>
        <f t="shared" si="2"/>
        <v>0</v>
      </c>
      <c r="AA10" s="111">
        <f t="shared" si="3"/>
        <v>0</v>
      </c>
    </row>
    <row r="11" spans="1:27" s="96" customFormat="1" ht="32.4" customHeight="1" x14ac:dyDescent="0.25">
      <c r="A11" s="112" t="s">
        <v>111</v>
      </c>
      <c r="B11" s="113"/>
      <c r="C11" s="113"/>
      <c r="D11" s="113"/>
      <c r="E11" s="113"/>
      <c r="F11" s="114"/>
      <c r="G11" s="114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>
        <f t="shared" si="2"/>
        <v>0</v>
      </c>
      <c r="AA11" s="113">
        <f t="shared" si="3"/>
        <v>0</v>
      </c>
    </row>
    <row r="12" spans="1:27" s="117" customFormat="1" ht="32.4" customHeight="1" x14ac:dyDescent="0.25">
      <c r="A12" s="115" t="s">
        <v>20</v>
      </c>
      <c r="B12" s="116">
        <f>SUM(B5:B11)</f>
        <v>0</v>
      </c>
      <c r="C12" s="116">
        <f t="shared" ref="C12:AA12" si="4">SUM(C5:C11)</f>
        <v>0</v>
      </c>
      <c r="D12" s="116">
        <f t="shared" si="4"/>
        <v>0</v>
      </c>
      <c r="E12" s="116">
        <f t="shared" si="4"/>
        <v>0</v>
      </c>
      <c r="F12" s="116">
        <f t="shared" si="4"/>
        <v>47</v>
      </c>
      <c r="G12" s="116">
        <f t="shared" si="4"/>
        <v>89416</v>
      </c>
      <c r="H12" s="116">
        <f t="shared" si="4"/>
        <v>10</v>
      </c>
      <c r="I12" s="116">
        <f t="shared" si="4"/>
        <v>458000</v>
      </c>
      <c r="J12" s="116">
        <f t="shared" si="4"/>
        <v>4</v>
      </c>
      <c r="K12" s="116">
        <f t="shared" si="4"/>
        <v>49350</v>
      </c>
      <c r="L12" s="116">
        <f t="shared" si="4"/>
        <v>0</v>
      </c>
      <c r="M12" s="116">
        <f t="shared" si="4"/>
        <v>0</v>
      </c>
      <c r="N12" s="116">
        <f t="shared" si="4"/>
        <v>0</v>
      </c>
      <c r="O12" s="116">
        <f t="shared" si="4"/>
        <v>0</v>
      </c>
      <c r="P12" s="116">
        <f t="shared" si="4"/>
        <v>0</v>
      </c>
      <c r="Q12" s="116">
        <f t="shared" si="4"/>
        <v>0</v>
      </c>
      <c r="R12" s="116">
        <f t="shared" si="4"/>
        <v>0</v>
      </c>
      <c r="S12" s="116">
        <f t="shared" si="4"/>
        <v>0</v>
      </c>
      <c r="T12" s="116">
        <f t="shared" si="4"/>
        <v>0</v>
      </c>
      <c r="U12" s="116">
        <f t="shared" si="4"/>
        <v>0</v>
      </c>
      <c r="V12" s="116">
        <f t="shared" si="4"/>
        <v>0</v>
      </c>
      <c r="W12" s="116">
        <f t="shared" si="4"/>
        <v>0</v>
      </c>
      <c r="X12" s="116">
        <f t="shared" si="4"/>
        <v>0</v>
      </c>
      <c r="Y12" s="116">
        <f t="shared" si="4"/>
        <v>0</v>
      </c>
      <c r="Z12" s="116">
        <f t="shared" si="4"/>
        <v>61</v>
      </c>
      <c r="AA12" s="116">
        <f t="shared" si="4"/>
        <v>596766</v>
      </c>
    </row>
    <row r="13" spans="1:27" ht="24.6" x14ac:dyDescent="0.7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1:27" ht="24.6" x14ac:dyDescent="0.7">
      <c r="A14" s="4" t="s">
        <v>94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7" ht="24.6" x14ac:dyDescent="0.7">
      <c r="A15" s="4" t="s">
        <v>95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24.6" x14ac:dyDescent="0.7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27" ht="24.6" x14ac:dyDescent="0.7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24.6" x14ac:dyDescent="0.7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ht="24.6" x14ac:dyDescent="0.7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24.6" x14ac:dyDescent="0.7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</sheetData>
  <mergeCells count="16">
    <mergeCell ref="A3:A4"/>
    <mergeCell ref="A2:O2"/>
    <mergeCell ref="A1:O1"/>
    <mergeCell ref="Z3:AA3"/>
    <mergeCell ref="T3:U3"/>
    <mergeCell ref="V3:W3"/>
    <mergeCell ref="X3:Y3"/>
    <mergeCell ref="N3:O3"/>
    <mergeCell ref="P3:Q3"/>
    <mergeCell ref="R3:S3"/>
    <mergeCell ref="F3:G3"/>
    <mergeCell ref="B3:C3"/>
    <mergeCell ref="D3:E3"/>
    <mergeCell ref="H3:I3"/>
    <mergeCell ref="J3:K3"/>
    <mergeCell ref="L3:M3"/>
  </mergeCells>
  <printOptions horizontalCentered="1"/>
  <pageMargins left="0" right="0" top="0.5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zoomScale="70" zoomScaleNormal="70" workbookViewId="0">
      <selection activeCell="Z5" sqref="Z5:Z11"/>
    </sheetView>
  </sheetViews>
  <sheetFormatPr defaultColWidth="14.3984375" defaultRowHeight="15" customHeight="1" x14ac:dyDescent="0.7"/>
  <cols>
    <col min="1" max="1" width="18.19921875" style="28" customWidth="1"/>
    <col min="2" max="2" width="10" style="28" bestFit="1" customWidth="1"/>
    <col min="3" max="3" width="9.296875" style="28" customWidth="1"/>
    <col min="4" max="4" width="10" style="28" bestFit="1" customWidth="1"/>
    <col min="5" max="5" width="9.296875" style="28" customWidth="1"/>
    <col min="6" max="6" width="10" style="28" bestFit="1" customWidth="1"/>
    <col min="7" max="7" width="10.69921875" style="28" customWidth="1"/>
    <col min="8" max="8" width="10" style="28" bestFit="1" customWidth="1"/>
    <col min="9" max="9" width="12.59765625" style="28" bestFit="1" customWidth="1"/>
    <col min="10" max="10" width="10" style="28" bestFit="1" customWidth="1"/>
    <col min="11" max="11" width="11.3984375" style="28" bestFit="1" customWidth="1"/>
    <col min="12" max="12" width="10" style="28" bestFit="1" customWidth="1"/>
    <col min="13" max="13" width="11.3984375" style="28" bestFit="1" customWidth="1"/>
    <col min="14" max="14" width="10" style="28" bestFit="1" customWidth="1"/>
    <col min="15" max="15" width="12" style="28" customWidth="1"/>
    <col min="16" max="16" width="10" style="28" bestFit="1" customWidth="1"/>
    <col min="17" max="17" width="9.296875" style="28" customWidth="1"/>
    <col min="18" max="18" width="10" style="28" bestFit="1" customWidth="1"/>
    <col min="19" max="19" width="9.296875" style="28" customWidth="1"/>
    <col min="20" max="20" width="10" style="28" bestFit="1" customWidth="1"/>
    <col min="21" max="21" width="9.296875" style="28" customWidth="1"/>
    <col min="22" max="22" width="11.69921875" style="28" customWidth="1"/>
    <col min="23" max="23" width="9" style="28" customWidth="1"/>
    <col min="24" max="24" width="11.69921875" style="28" customWidth="1"/>
    <col min="25" max="25" width="11.59765625" style="28" bestFit="1" customWidth="1"/>
    <col min="26" max="26" width="11.69921875" style="28" customWidth="1"/>
    <col min="27" max="27" width="18.296875" style="28" customWidth="1"/>
    <col min="28" max="16384" width="14.3984375" style="28"/>
  </cols>
  <sheetData>
    <row r="1" spans="1:27" ht="24.6" x14ac:dyDescent="0.7">
      <c r="A1" s="137" t="s">
        <v>19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24.6" x14ac:dyDescent="0.7">
      <c r="A2" s="136" t="s">
        <v>83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27.6" customHeight="1" x14ac:dyDescent="0.7">
      <c r="A3" s="140" t="s">
        <v>18</v>
      </c>
      <c r="B3" s="146" t="s">
        <v>4</v>
      </c>
      <c r="C3" s="147"/>
      <c r="D3" s="146" t="s">
        <v>5</v>
      </c>
      <c r="E3" s="147"/>
      <c r="F3" s="146" t="s">
        <v>3</v>
      </c>
      <c r="G3" s="147"/>
      <c r="H3" s="146" t="s">
        <v>6</v>
      </c>
      <c r="I3" s="147"/>
      <c r="J3" s="146" t="s">
        <v>7</v>
      </c>
      <c r="K3" s="147"/>
      <c r="L3" s="146" t="s">
        <v>8</v>
      </c>
      <c r="M3" s="147"/>
      <c r="N3" s="146" t="s">
        <v>0</v>
      </c>
      <c r="O3" s="147"/>
      <c r="P3" s="146" t="s">
        <v>1</v>
      </c>
      <c r="Q3" s="147"/>
      <c r="R3" s="146" t="s">
        <v>2</v>
      </c>
      <c r="S3" s="147"/>
      <c r="T3" s="146" t="s">
        <v>9</v>
      </c>
      <c r="U3" s="147"/>
      <c r="V3" s="146" t="s">
        <v>10</v>
      </c>
      <c r="W3" s="147"/>
      <c r="X3" s="146" t="s">
        <v>11</v>
      </c>
      <c r="Y3" s="147"/>
      <c r="Z3" s="146" t="s">
        <v>12</v>
      </c>
      <c r="AA3" s="147"/>
    </row>
    <row r="4" spans="1:27" ht="27.6" customHeight="1" x14ac:dyDescent="0.7">
      <c r="A4" s="141"/>
      <c r="B4" s="74" t="s">
        <v>13</v>
      </c>
      <c r="C4" s="74" t="s">
        <v>14</v>
      </c>
      <c r="D4" s="74" t="s">
        <v>13</v>
      </c>
      <c r="E4" s="74" t="s">
        <v>14</v>
      </c>
      <c r="F4" s="74" t="s">
        <v>13</v>
      </c>
      <c r="G4" s="74" t="s">
        <v>14</v>
      </c>
      <c r="H4" s="74" t="s">
        <v>13</v>
      </c>
      <c r="I4" s="74" t="s">
        <v>14</v>
      </c>
      <c r="J4" s="74" t="s">
        <v>13</v>
      </c>
      <c r="K4" s="74" t="s">
        <v>14</v>
      </c>
      <c r="L4" s="74" t="s">
        <v>13</v>
      </c>
      <c r="M4" s="74" t="s">
        <v>14</v>
      </c>
      <c r="N4" s="74" t="s">
        <v>13</v>
      </c>
      <c r="O4" s="74" t="s">
        <v>14</v>
      </c>
      <c r="P4" s="74" t="s">
        <v>13</v>
      </c>
      <c r="Q4" s="74" t="s">
        <v>14</v>
      </c>
      <c r="R4" s="74" t="s">
        <v>13</v>
      </c>
      <c r="S4" s="74" t="s">
        <v>14</v>
      </c>
      <c r="T4" s="74" t="s">
        <v>13</v>
      </c>
      <c r="U4" s="74" t="s">
        <v>14</v>
      </c>
      <c r="V4" s="74" t="s">
        <v>13</v>
      </c>
      <c r="W4" s="74" t="s">
        <v>15</v>
      </c>
      <c r="X4" s="74" t="s">
        <v>13</v>
      </c>
      <c r="Y4" s="74" t="s">
        <v>16</v>
      </c>
      <c r="Z4" s="74" t="s">
        <v>13</v>
      </c>
      <c r="AA4" s="74" t="s">
        <v>17</v>
      </c>
    </row>
    <row r="5" spans="1:27" ht="27.6" customHeight="1" x14ac:dyDescent="0.7">
      <c r="A5" s="75" t="s">
        <v>76</v>
      </c>
      <c r="B5" s="25"/>
      <c r="C5" s="25"/>
      <c r="D5" s="25"/>
      <c r="E5" s="25"/>
      <c r="F5" s="25">
        <v>19</v>
      </c>
      <c r="G5" s="25">
        <v>37956</v>
      </c>
      <c r="H5" s="25">
        <v>23</v>
      </c>
      <c r="I5" s="25">
        <v>1670600</v>
      </c>
      <c r="J5" s="25">
        <v>2</v>
      </c>
      <c r="K5" s="25">
        <v>268800</v>
      </c>
      <c r="L5" s="25"/>
      <c r="M5" s="25"/>
      <c r="N5" s="25">
        <v>3</v>
      </c>
      <c r="O5" s="25">
        <v>86500</v>
      </c>
      <c r="P5" s="25"/>
      <c r="Q5" s="25"/>
      <c r="R5" s="25"/>
      <c r="S5" s="25"/>
      <c r="T5" s="25"/>
      <c r="U5" s="25"/>
      <c r="V5" s="25"/>
      <c r="W5" s="25"/>
      <c r="X5" s="25"/>
      <c r="Y5" s="25">
        <v>0</v>
      </c>
      <c r="Z5" s="25">
        <f>SUM(X5,V5,T5,L5,J5,H5,D5,B5,F5,R5,P5,N5)</f>
        <v>47</v>
      </c>
      <c r="AA5" s="25">
        <f>SUM(Y5,W5,U5,M5,K5,I5,E5,C5,G5,S5,Q5,O5)</f>
        <v>2063856</v>
      </c>
    </row>
    <row r="6" spans="1:27" ht="27.6" customHeight="1" x14ac:dyDescent="0.7">
      <c r="A6" s="76" t="s">
        <v>77</v>
      </c>
      <c r="B6" s="29">
        <v>1</v>
      </c>
      <c r="C6" s="29">
        <v>304</v>
      </c>
      <c r="D6" s="29">
        <v>1</v>
      </c>
      <c r="E6" s="29">
        <v>69</v>
      </c>
      <c r="F6" s="29">
        <v>67</v>
      </c>
      <c r="G6" s="29">
        <v>159747</v>
      </c>
      <c r="H6" s="29">
        <v>167</v>
      </c>
      <c r="I6" s="29">
        <v>22845370</v>
      </c>
      <c r="J6" s="29">
        <v>10</v>
      </c>
      <c r="K6" s="29">
        <v>2480900</v>
      </c>
      <c r="L6" s="29">
        <v>12</v>
      </c>
      <c r="M6" s="51">
        <v>1309000</v>
      </c>
      <c r="N6" s="29">
        <v>2</v>
      </c>
      <c r="O6" s="29">
        <v>238000</v>
      </c>
      <c r="P6" s="29"/>
      <c r="Q6" s="29"/>
      <c r="R6" s="29">
        <v>1</v>
      </c>
      <c r="S6" s="29">
        <v>1200</v>
      </c>
      <c r="T6" s="29"/>
      <c r="U6" s="29"/>
      <c r="V6" s="29"/>
      <c r="W6" s="29"/>
      <c r="X6" s="29">
        <v>2</v>
      </c>
      <c r="Y6" s="29">
        <v>1623360</v>
      </c>
      <c r="Z6" s="29">
        <f t="shared" ref="Z6:Z11" si="0">SUM(X6,V6,T6,L6,J6,H6,D6,B6,F6,R6,P6,N6)</f>
        <v>263</v>
      </c>
      <c r="AA6" s="29">
        <f t="shared" ref="AA6:AA11" si="1">SUM(Y6,W6,U6,M6,K6,I6,E6,C6,G6,S6,Q6,O6)</f>
        <v>28657950</v>
      </c>
    </row>
    <row r="7" spans="1:27" ht="27.6" customHeight="1" x14ac:dyDescent="0.7">
      <c r="A7" s="76" t="s">
        <v>78</v>
      </c>
      <c r="B7" s="29"/>
      <c r="C7" s="29"/>
      <c r="D7" s="29"/>
      <c r="E7" s="29"/>
      <c r="F7" s="29">
        <v>25</v>
      </c>
      <c r="G7" s="29">
        <v>77729</v>
      </c>
      <c r="H7" s="29">
        <v>30</v>
      </c>
      <c r="I7" s="29">
        <v>2465700</v>
      </c>
      <c r="J7" s="29">
        <v>1</v>
      </c>
      <c r="K7" s="29">
        <v>920000</v>
      </c>
      <c r="L7" s="29">
        <v>1</v>
      </c>
      <c r="M7" s="51">
        <v>1500</v>
      </c>
      <c r="N7" s="29"/>
      <c r="O7" s="29"/>
      <c r="P7" s="29"/>
      <c r="Q7" s="29"/>
      <c r="R7" s="29"/>
      <c r="S7" s="29"/>
      <c r="T7" s="29"/>
      <c r="U7" s="29"/>
      <c r="V7" s="29"/>
      <c r="W7" s="29"/>
      <c r="X7" s="29">
        <v>1</v>
      </c>
      <c r="Y7" s="29">
        <v>35000</v>
      </c>
      <c r="Z7" s="29">
        <f t="shared" si="0"/>
        <v>58</v>
      </c>
      <c r="AA7" s="29">
        <f t="shared" si="1"/>
        <v>3499929</v>
      </c>
    </row>
    <row r="8" spans="1:27" ht="27.6" customHeight="1" x14ac:dyDescent="0.7">
      <c r="A8" s="76" t="s">
        <v>79</v>
      </c>
      <c r="B8" s="29"/>
      <c r="C8" s="29"/>
      <c r="D8" s="29"/>
      <c r="E8" s="29"/>
      <c r="F8" s="29">
        <v>5</v>
      </c>
      <c r="G8" s="29">
        <v>14336</v>
      </c>
      <c r="H8" s="29">
        <v>1</v>
      </c>
      <c r="I8" s="29">
        <v>129400</v>
      </c>
      <c r="J8" s="29">
        <v>1</v>
      </c>
      <c r="K8" s="29">
        <v>190000</v>
      </c>
      <c r="L8" s="29">
        <v>1</v>
      </c>
      <c r="M8" s="51">
        <v>170000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>
        <v>0</v>
      </c>
      <c r="Z8" s="29">
        <f t="shared" si="0"/>
        <v>8</v>
      </c>
      <c r="AA8" s="29">
        <f t="shared" si="1"/>
        <v>503736</v>
      </c>
    </row>
    <row r="9" spans="1:27" ht="27.6" customHeight="1" x14ac:dyDescent="0.7">
      <c r="A9" s="76" t="s">
        <v>80</v>
      </c>
      <c r="B9" s="29"/>
      <c r="C9" s="29"/>
      <c r="D9" s="29"/>
      <c r="E9" s="29"/>
      <c r="F9" s="29">
        <v>14</v>
      </c>
      <c r="G9" s="29">
        <v>43950</v>
      </c>
      <c r="H9" s="29">
        <v>71</v>
      </c>
      <c r="I9" s="29">
        <v>3531200</v>
      </c>
      <c r="J9" s="29">
        <v>1</v>
      </c>
      <c r="K9" s="29">
        <v>53000</v>
      </c>
      <c r="L9" s="29"/>
      <c r="M9" s="51"/>
      <c r="N9" s="29"/>
      <c r="O9" s="29"/>
      <c r="P9" s="29">
        <v>1</v>
      </c>
      <c r="Q9" s="29">
        <v>10000</v>
      </c>
      <c r="R9" s="29"/>
      <c r="S9" s="29"/>
      <c r="T9" s="29"/>
      <c r="U9" s="29"/>
      <c r="V9" s="29"/>
      <c r="W9" s="29"/>
      <c r="X9" s="29"/>
      <c r="Y9" s="29"/>
      <c r="Z9" s="29">
        <f t="shared" si="0"/>
        <v>87</v>
      </c>
      <c r="AA9" s="29">
        <f t="shared" si="1"/>
        <v>3638150</v>
      </c>
    </row>
    <row r="10" spans="1:27" ht="27.6" customHeight="1" x14ac:dyDescent="0.7">
      <c r="A10" s="76" t="s">
        <v>81</v>
      </c>
      <c r="B10" s="29"/>
      <c r="C10" s="29"/>
      <c r="D10" s="29"/>
      <c r="E10" s="29"/>
      <c r="F10" s="29">
        <v>5</v>
      </c>
      <c r="G10" s="29">
        <v>5130</v>
      </c>
      <c r="H10" s="29">
        <v>72</v>
      </c>
      <c r="I10" s="29">
        <v>5216400</v>
      </c>
      <c r="J10" s="29">
        <v>6</v>
      </c>
      <c r="K10" s="29">
        <v>273000</v>
      </c>
      <c r="L10" s="29">
        <v>1</v>
      </c>
      <c r="M10" s="51">
        <v>160000</v>
      </c>
      <c r="N10" s="29">
        <v>2</v>
      </c>
      <c r="O10" s="29">
        <v>220000</v>
      </c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>
        <f t="shared" si="0"/>
        <v>86</v>
      </c>
      <c r="AA10" s="29">
        <f t="shared" si="1"/>
        <v>5874530</v>
      </c>
    </row>
    <row r="11" spans="1:27" ht="27.6" customHeight="1" x14ac:dyDescent="0.7">
      <c r="A11" s="77" t="s">
        <v>82</v>
      </c>
      <c r="B11" s="34"/>
      <c r="C11" s="34"/>
      <c r="D11" s="34"/>
      <c r="E11" s="34"/>
      <c r="F11" s="34">
        <v>8</v>
      </c>
      <c r="G11" s="105">
        <v>33780</v>
      </c>
      <c r="H11" s="34">
        <v>28</v>
      </c>
      <c r="I11" s="34">
        <v>1207700</v>
      </c>
      <c r="J11" s="34">
        <v>6</v>
      </c>
      <c r="K11" s="34">
        <v>403000</v>
      </c>
      <c r="L11" s="34"/>
      <c r="M11" s="34"/>
      <c r="N11" s="34">
        <v>1</v>
      </c>
      <c r="O11" s="34">
        <v>88000</v>
      </c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>
        <f t="shared" si="0"/>
        <v>43</v>
      </c>
      <c r="AA11" s="34">
        <f t="shared" si="1"/>
        <v>1732480</v>
      </c>
    </row>
    <row r="12" spans="1:27" s="104" customFormat="1" ht="27.6" customHeight="1" x14ac:dyDescent="0.7">
      <c r="A12" s="102" t="s">
        <v>20</v>
      </c>
      <c r="B12" s="103">
        <f t="shared" ref="B12:N12" si="2">SUM(B5:B11)</f>
        <v>1</v>
      </c>
      <c r="C12" s="103">
        <f t="shared" si="2"/>
        <v>304</v>
      </c>
      <c r="D12" s="103">
        <f t="shared" si="2"/>
        <v>1</v>
      </c>
      <c r="E12" s="103">
        <f t="shared" si="2"/>
        <v>69</v>
      </c>
      <c r="F12" s="103">
        <f t="shared" si="2"/>
        <v>143</v>
      </c>
      <c r="G12" s="103">
        <f t="shared" si="2"/>
        <v>372628</v>
      </c>
      <c r="H12" s="103">
        <f t="shared" si="2"/>
        <v>392</v>
      </c>
      <c r="I12" s="103">
        <f t="shared" si="2"/>
        <v>37066370</v>
      </c>
      <c r="J12" s="103">
        <f t="shared" si="2"/>
        <v>27</v>
      </c>
      <c r="K12" s="103">
        <f t="shared" si="2"/>
        <v>4588700</v>
      </c>
      <c r="L12" s="103">
        <f t="shared" si="2"/>
        <v>15</v>
      </c>
      <c r="M12" s="103">
        <f t="shared" si="2"/>
        <v>1640500</v>
      </c>
      <c r="N12" s="103">
        <f t="shared" si="2"/>
        <v>8</v>
      </c>
      <c r="O12" s="103">
        <f t="shared" ref="O12:Y12" si="3">SUM(O5:O11)</f>
        <v>632500</v>
      </c>
      <c r="P12" s="103">
        <f t="shared" si="3"/>
        <v>1</v>
      </c>
      <c r="Q12" s="103">
        <f t="shared" si="3"/>
        <v>10000</v>
      </c>
      <c r="R12" s="103">
        <f t="shared" si="3"/>
        <v>1</v>
      </c>
      <c r="S12" s="103">
        <f t="shared" si="3"/>
        <v>1200</v>
      </c>
      <c r="T12" s="103">
        <f t="shared" si="3"/>
        <v>0</v>
      </c>
      <c r="U12" s="103">
        <f t="shared" si="3"/>
        <v>0</v>
      </c>
      <c r="V12" s="103">
        <f t="shared" si="3"/>
        <v>0</v>
      </c>
      <c r="W12" s="103">
        <f t="shared" si="3"/>
        <v>0</v>
      </c>
      <c r="X12" s="103">
        <f t="shared" si="3"/>
        <v>3</v>
      </c>
      <c r="Y12" s="103">
        <f t="shared" si="3"/>
        <v>1658360</v>
      </c>
      <c r="Z12" s="103">
        <f>SUM(Z5:Z11)</f>
        <v>592</v>
      </c>
      <c r="AA12" s="103">
        <f t="shared" ref="AA12" si="4">SUM(AA5:AA11)</f>
        <v>45970631</v>
      </c>
    </row>
    <row r="13" spans="1:27" ht="24.6" x14ac:dyDescent="0.7"/>
    <row r="14" spans="1:27" ht="24.6" x14ac:dyDescent="0.7">
      <c r="A14" s="4" t="s">
        <v>94</v>
      </c>
    </row>
    <row r="15" spans="1:27" ht="24.6" x14ac:dyDescent="0.7">
      <c r="A15" s="4" t="s">
        <v>95</v>
      </c>
    </row>
    <row r="16" spans="1:27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  <row r="997" ht="16.5" customHeight="1" x14ac:dyDescent="0.7"/>
  </sheetData>
  <mergeCells count="16">
    <mergeCell ref="A2:O2"/>
    <mergeCell ref="A1:O1"/>
    <mergeCell ref="V3:W3"/>
    <mergeCell ref="X3:Y3"/>
    <mergeCell ref="Z3:AA3"/>
    <mergeCell ref="T3:U3"/>
    <mergeCell ref="A3:A4"/>
    <mergeCell ref="N3:O3"/>
    <mergeCell ref="P3:Q3"/>
    <mergeCell ref="R3:S3"/>
    <mergeCell ref="F3:G3"/>
    <mergeCell ref="B3:C3"/>
    <mergeCell ref="D3:E3"/>
    <mergeCell ref="H3:I3"/>
    <mergeCell ref="J3:K3"/>
    <mergeCell ref="L3:M3"/>
  </mergeCells>
  <printOptions horizontalCentered="1"/>
  <pageMargins left="0" right="0" top="0.59055118110236204" bottom="0.46" header="0" footer="0.2"/>
  <pageSetup paperSize="9" scale="78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zoomScale="90" zoomScaleNormal="90" workbookViewId="0">
      <pane xSplit="1" ySplit="4" topLeftCell="K5" activePane="bottomRight" state="frozen"/>
      <selection pane="topRight" activeCell="B1" sqref="B1"/>
      <selection pane="bottomLeft" activeCell="A5" sqref="A5"/>
      <selection pane="bottomRight" activeCell="Z5" sqref="Z5:Z13"/>
    </sheetView>
  </sheetViews>
  <sheetFormatPr defaultColWidth="8.69921875" defaultRowHeight="24.6" x14ac:dyDescent="0.7"/>
  <cols>
    <col min="1" max="1" width="16.8984375" style="4" customWidth="1"/>
    <col min="2" max="2" width="10" style="4" bestFit="1" customWidth="1"/>
    <col min="3" max="3" width="9.3984375" style="4" bestFit="1" customWidth="1"/>
    <col min="4" max="4" width="10" style="4" bestFit="1" customWidth="1"/>
    <col min="5" max="5" width="9.3984375" style="4" bestFit="1" customWidth="1"/>
    <col min="6" max="6" width="10" style="4" bestFit="1" customWidth="1"/>
    <col min="7" max="7" width="9.796875" style="4" bestFit="1" customWidth="1"/>
    <col min="8" max="8" width="10" style="4" bestFit="1" customWidth="1"/>
    <col min="9" max="9" width="12.69921875" style="4" bestFit="1" customWidth="1"/>
    <col min="10" max="10" width="10" style="4" bestFit="1" customWidth="1"/>
    <col min="11" max="11" width="9.796875" style="4" bestFit="1" customWidth="1"/>
    <col min="12" max="12" width="10" style="4" bestFit="1" customWidth="1"/>
    <col min="13" max="13" width="9.796875" style="4" customWidth="1"/>
    <col min="14" max="14" width="10" style="4" bestFit="1" customWidth="1"/>
    <col min="15" max="15" width="11.3984375" style="4" bestFit="1" customWidth="1"/>
    <col min="16" max="16" width="10" style="4" bestFit="1" customWidth="1"/>
    <col min="17" max="17" width="9.3984375" style="4" bestFit="1" customWidth="1"/>
    <col min="18" max="18" width="10" style="4" bestFit="1" customWidth="1"/>
    <col min="19" max="19" width="9.3984375" style="4" bestFit="1" customWidth="1"/>
    <col min="20" max="20" width="10" style="4" bestFit="1" customWidth="1"/>
    <col min="21" max="21" width="9.3984375" style="4" bestFit="1" customWidth="1"/>
    <col min="22" max="22" width="10" style="4" bestFit="1" customWidth="1"/>
    <col min="23" max="23" width="9" style="4" bestFit="1" customWidth="1"/>
    <col min="24" max="24" width="11.59765625" style="4" bestFit="1" customWidth="1"/>
    <col min="25" max="25" width="13.09765625" style="4" customWidth="1"/>
    <col min="26" max="26" width="11.59765625" style="4" bestFit="1" customWidth="1"/>
    <col min="27" max="27" width="18.3984375" style="4" bestFit="1" customWidth="1"/>
    <col min="28" max="16384" width="8.69921875" style="4"/>
  </cols>
  <sheetData>
    <row r="1" spans="1:27" x14ac:dyDescent="0.7">
      <c r="A1" s="148" t="s">
        <v>19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x14ac:dyDescent="0.7">
      <c r="A2" s="126" t="s">
        <v>93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ht="29.4" customHeight="1" x14ac:dyDescent="0.7">
      <c r="A3" s="127" t="s">
        <v>18</v>
      </c>
      <c r="B3" s="124" t="s">
        <v>4</v>
      </c>
      <c r="C3" s="124"/>
      <c r="D3" s="124" t="s">
        <v>5</v>
      </c>
      <c r="E3" s="124"/>
      <c r="F3" s="124" t="s">
        <v>3</v>
      </c>
      <c r="G3" s="124"/>
      <c r="H3" s="124" t="s">
        <v>6</v>
      </c>
      <c r="I3" s="124"/>
      <c r="J3" s="124" t="s">
        <v>7</v>
      </c>
      <c r="K3" s="124"/>
      <c r="L3" s="124" t="s">
        <v>8</v>
      </c>
      <c r="M3" s="124"/>
      <c r="N3" s="124" t="s">
        <v>0</v>
      </c>
      <c r="O3" s="124"/>
      <c r="P3" s="124" t="s">
        <v>1</v>
      </c>
      <c r="Q3" s="124"/>
      <c r="R3" s="124" t="s">
        <v>2</v>
      </c>
      <c r="S3" s="124"/>
      <c r="T3" s="124" t="s">
        <v>9</v>
      </c>
      <c r="U3" s="124"/>
      <c r="V3" s="124" t="s">
        <v>10</v>
      </c>
      <c r="W3" s="124"/>
      <c r="X3" s="124" t="s">
        <v>11</v>
      </c>
      <c r="Y3" s="124"/>
      <c r="Z3" s="124" t="s">
        <v>12</v>
      </c>
      <c r="AA3" s="124"/>
    </row>
    <row r="4" spans="1:27" ht="29.4" customHeight="1" x14ac:dyDescent="0.7">
      <c r="A4" s="128"/>
      <c r="B4" s="19" t="s">
        <v>13</v>
      </c>
      <c r="C4" s="19" t="s">
        <v>14</v>
      </c>
      <c r="D4" s="19" t="s">
        <v>13</v>
      </c>
      <c r="E4" s="19" t="s">
        <v>14</v>
      </c>
      <c r="F4" s="19" t="s">
        <v>13</v>
      </c>
      <c r="G4" s="19" t="s">
        <v>14</v>
      </c>
      <c r="H4" s="19" t="s">
        <v>13</v>
      </c>
      <c r="I4" s="19" t="s">
        <v>14</v>
      </c>
      <c r="J4" s="19" t="s">
        <v>13</v>
      </c>
      <c r="K4" s="19" t="s">
        <v>14</v>
      </c>
      <c r="L4" s="19" t="s">
        <v>13</v>
      </c>
      <c r="M4" s="19" t="s">
        <v>14</v>
      </c>
      <c r="N4" s="19" t="s">
        <v>13</v>
      </c>
      <c r="O4" s="19" t="s">
        <v>14</v>
      </c>
      <c r="P4" s="19" t="s">
        <v>13</v>
      </c>
      <c r="Q4" s="19" t="s">
        <v>14</v>
      </c>
      <c r="R4" s="19" t="s">
        <v>13</v>
      </c>
      <c r="S4" s="19" t="s">
        <v>14</v>
      </c>
      <c r="T4" s="19" t="s">
        <v>13</v>
      </c>
      <c r="U4" s="19" t="s">
        <v>14</v>
      </c>
      <c r="V4" s="19" t="s">
        <v>13</v>
      </c>
      <c r="W4" s="19" t="s">
        <v>15</v>
      </c>
      <c r="X4" s="19" t="s">
        <v>13</v>
      </c>
      <c r="Y4" s="19" t="s">
        <v>16</v>
      </c>
      <c r="Z4" s="19" t="s">
        <v>13</v>
      </c>
      <c r="AA4" s="19" t="s">
        <v>17</v>
      </c>
    </row>
    <row r="5" spans="1:27" ht="29.4" customHeight="1" x14ac:dyDescent="0.7">
      <c r="A5" s="5" t="s">
        <v>100</v>
      </c>
      <c r="B5" s="3"/>
      <c r="C5" s="3"/>
      <c r="D5" s="3">
        <v>8</v>
      </c>
      <c r="E5" s="3">
        <v>189</v>
      </c>
      <c r="F5" s="3">
        <v>58</v>
      </c>
      <c r="G5" s="3">
        <v>214004</v>
      </c>
      <c r="H5" s="3">
        <v>56</v>
      </c>
      <c r="I5" s="3">
        <v>11801183</v>
      </c>
      <c r="J5" s="3"/>
      <c r="K5" s="3"/>
      <c r="L5" s="3">
        <v>2</v>
      </c>
      <c r="M5" s="3">
        <v>275000</v>
      </c>
      <c r="N5" s="3">
        <v>3</v>
      </c>
      <c r="O5" s="3">
        <v>481000</v>
      </c>
      <c r="P5" s="3"/>
      <c r="Q5" s="3"/>
      <c r="R5" s="3"/>
      <c r="S5" s="3"/>
      <c r="T5" s="3"/>
      <c r="U5" s="3"/>
      <c r="V5" s="3"/>
      <c r="W5" s="3"/>
      <c r="X5" s="3">
        <v>1</v>
      </c>
      <c r="Y5" s="3">
        <v>1386400</v>
      </c>
      <c r="Z5" s="3">
        <f>SUM(X5,V5,T5,L5,J5,H5,D5,B5,F5,R5,P5,N5)</f>
        <v>128</v>
      </c>
      <c r="AA5" s="3">
        <f>SUM(Y5,W5,U5,M5,K5,I5,E5,C5,G5,S5,Q5,O5)</f>
        <v>14157776</v>
      </c>
    </row>
    <row r="6" spans="1:27" ht="29.4" customHeight="1" x14ac:dyDescent="0.7">
      <c r="A6" s="6" t="s">
        <v>101</v>
      </c>
      <c r="B6" s="16">
        <v>1</v>
      </c>
      <c r="C6" s="16">
        <v>84</v>
      </c>
      <c r="D6" s="16">
        <v>2</v>
      </c>
      <c r="E6" s="16">
        <v>151</v>
      </c>
      <c r="F6" s="16">
        <v>8</v>
      </c>
      <c r="G6" s="16">
        <v>60255</v>
      </c>
      <c r="H6" s="16">
        <v>9</v>
      </c>
      <c r="I6" s="16">
        <v>611680</v>
      </c>
      <c r="J6" s="16"/>
      <c r="K6" s="16"/>
      <c r="L6" s="16">
        <v>3</v>
      </c>
      <c r="M6" s="16">
        <v>280450</v>
      </c>
      <c r="N6" s="16">
        <v>3</v>
      </c>
      <c r="O6" s="16">
        <v>293000</v>
      </c>
      <c r="P6" s="16"/>
      <c r="Q6" s="16"/>
      <c r="R6" s="16"/>
      <c r="S6" s="16"/>
      <c r="T6" s="16"/>
      <c r="U6" s="16"/>
      <c r="V6" s="16"/>
      <c r="W6" s="16"/>
      <c r="X6" s="16"/>
      <c r="Y6" s="16"/>
      <c r="Z6" s="16">
        <f t="shared" ref="Z6:Z13" si="0">SUM(X6,V6,T6,L6,J6,H6,D6,B6,F6,R6,P6,N6)</f>
        <v>26</v>
      </c>
      <c r="AA6" s="16">
        <f t="shared" ref="AA6:AA13" si="1">SUM(Y6,W6,U6,M6,K6,I6,E6,C6,G6,S6,Q6,O6)</f>
        <v>1245620</v>
      </c>
    </row>
    <row r="7" spans="1:27" ht="29.4" customHeight="1" x14ac:dyDescent="0.7">
      <c r="A7" s="6" t="s">
        <v>102</v>
      </c>
      <c r="B7" s="16"/>
      <c r="C7" s="16"/>
      <c r="D7" s="16">
        <v>1</v>
      </c>
      <c r="E7" s="16">
        <v>35</v>
      </c>
      <c r="F7" s="16">
        <v>1</v>
      </c>
      <c r="G7" s="16">
        <v>700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>
        <f t="shared" si="0"/>
        <v>2</v>
      </c>
      <c r="AA7" s="16">
        <f t="shared" si="1"/>
        <v>735</v>
      </c>
    </row>
    <row r="8" spans="1:27" ht="29.4" customHeight="1" x14ac:dyDescent="0.7">
      <c r="A8" s="6" t="s">
        <v>103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>
        <f t="shared" si="0"/>
        <v>0</v>
      </c>
      <c r="AA8" s="16">
        <f t="shared" si="1"/>
        <v>0</v>
      </c>
    </row>
    <row r="9" spans="1:27" ht="29.4" customHeight="1" x14ac:dyDescent="0.7">
      <c r="A9" s="6" t="s">
        <v>104</v>
      </c>
      <c r="B9" s="16"/>
      <c r="C9" s="16"/>
      <c r="D9" s="16"/>
      <c r="E9" s="16"/>
      <c r="F9" s="16"/>
      <c r="G9" s="16"/>
      <c r="H9" s="16">
        <v>1</v>
      </c>
      <c r="I9" s="16">
        <v>60000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>
        <f t="shared" si="0"/>
        <v>1</v>
      </c>
      <c r="AA9" s="16">
        <f t="shared" si="1"/>
        <v>60000</v>
      </c>
    </row>
    <row r="10" spans="1:27" ht="29.4" customHeight="1" x14ac:dyDescent="0.7">
      <c r="A10" s="6" t="s">
        <v>105</v>
      </c>
      <c r="B10" s="16"/>
      <c r="C10" s="16"/>
      <c r="D10" s="16">
        <v>68</v>
      </c>
      <c r="E10" s="16">
        <v>2701</v>
      </c>
      <c r="F10" s="16">
        <v>13</v>
      </c>
      <c r="G10" s="16">
        <v>12080</v>
      </c>
      <c r="H10" s="16">
        <v>1</v>
      </c>
      <c r="I10" s="16">
        <v>12500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>
        <f t="shared" si="0"/>
        <v>82</v>
      </c>
      <c r="AA10" s="16">
        <f t="shared" si="1"/>
        <v>27281</v>
      </c>
    </row>
    <row r="11" spans="1:27" ht="29.4" customHeight="1" x14ac:dyDescent="0.7">
      <c r="A11" s="6" t="s">
        <v>106</v>
      </c>
      <c r="B11" s="16">
        <v>1</v>
      </c>
      <c r="C11" s="16">
        <v>230</v>
      </c>
      <c r="D11" s="16">
        <v>205</v>
      </c>
      <c r="E11" s="16">
        <v>7651</v>
      </c>
      <c r="F11" s="16">
        <v>7</v>
      </c>
      <c r="G11" s="16">
        <v>15850</v>
      </c>
      <c r="H11" s="16">
        <v>2</v>
      </c>
      <c r="I11" s="16">
        <v>32000</v>
      </c>
      <c r="J11" s="16">
        <v>3</v>
      </c>
      <c r="K11" s="16">
        <v>287000</v>
      </c>
      <c r="L11" s="16"/>
      <c r="M11" s="16"/>
      <c r="N11" s="16">
        <v>1</v>
      </c>
      <c r="O11" s="16">
        <v>13000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>
        <f t="shared" si="0"/>
        <v>219</v>
      </c>
      <c r="AA11" s="16">
        <f t="shared" si="1"/>
        <v>355731</v>
      </c>
    </row>
    <row r="12" spans="1:27" ht="29.4" customHeight="1" x14ac:dyDescent="0.7">
      <c r="A12" s="6" t="s">
        <v>107</v>
      </c>
      <c r="B12" s="16"/>
      <c r="C12" s="16"/>
      <c r="D12" s="16">
        <v>74</v>
      </c>
      <c r="E12" s="16">
        <v>2648</v>
      </c>
      <c r="F12" s="16">
        <v>2</v>
      </c>
      <c r="G12" s="16">
        <v>10500</v>
      </c>
      <c r="H12" s="16">
        <v>2</v>
      </c>
      <c r="I12" s="16">
        <v>13000</v>
      </c>
      <c r="J12" s="16">
        <v>1</v>
      </c>
      <c r="K12" s="16">
        <v>20000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>
        <v>1</v>
      </c>
      <c r="W12" s="16">
        <v>300</v>
      </c>
      <c r="X12" s="16"/>
      <c r="Y12" s="16"/>
      <c r="Z12" s="16">
        <f t="shared" si="0"/>
        <v>80</v>
      </c>
      <c r="AA12" s="16">
        <f t="shared" si="1"/>
        <v>46448</v>
      </c>
    </row>
    <row r="13" spans="1:27" ht="29.4" customHeight="1" x14ac:dyDescent="0.7">
      <c r="A13" s="6" t="s">
        <v>108</v>
      </c>
      <c r="B13" s="16"/>
      <c r="C13" s="16"/>
      <c r="D13" s="16">
        <v>146</v>
      </c>
      <c r="E13" s="16">
        <v>5558</v>
      </c>
      <c r="F13" s="16">
        <v>1</v>
      </c>
      <c r="G13" s="16">
        <v>2250</v>
      </c>
      <c r="H13" s="16">
        <v>2</v>
      </c>
      <c r="I13" s="16">
        <v>108000</v>
      </c>
      <c r="J13" s="16"/>
      <c r="K13" s="16"/>
      <c r="L13" s="16"/>
      <c r="M13" s="16"/>
      <c r="N13" s="16">
        <v>6</v>
      </c>
      <c r="O13" s="16">
        <v>269000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8">
        <f t="shared" si="0"/>
        <v>155</v>
      </c>
      <c r="AA13" s="18">
        <f t="shared" si="1"/>
        <v>384808</v>
      </c>
    </row>
    <row r="14" spans="1:27" s="7" customFormat="1" ht="29.4" customHeight="1" x14ac:dyDescent="0.7">
      <c r="A14" s="2" t="s">
        <v>20</v>
      </c>
      <c r="B14" s="9">
        <f t="shared" ref="B14:M14" si="2">SUM(B5:B13)</f>
        <v>2</v>
      </c>
      <c r="C14" s="9">
        <f t="shared" si="2"/>
        <v>314</v>
      </c>
      <c r="D14" s="9">
        <f t="shared" si="2"/>
        <v>504</v>
      </c>
      <c r="E14" s="9">
        <f t="shared" si="2"/>
        <v>18933</v>
      </c>
      <c r="F14" s="9">
        <f t="shared" si="2"/>
        <v>90</v>
      </c>
      <c r="G14" s="9">
        <f t="shared" si="2"/>
        <v>315639</v>
      </c>
      <c r="H14" s="9">
        <f t="shared" si="2"/>
        <v>73</v>
      </c>
      <c r="I14" s="9">
        <f t="shared" si="2"/>
        <v>12638363</v>
      </c>
      <c r="J14" s="9">
        <f t="shared" si="2"/>
        <v>4</v>
      </c>
      <c r="K14" s="9">
        <f t="shared" si="2"/>
        <v>307000</v>
      </c>
      <c r="L14" s="9">
        <f t="shared" si="2"/>
        <v>5</v>
      </c>
      <c r="M14" s="9">
        <f t="shared" si="2"/>
        <v>555450</v>
      </c>
      <c r="N14" s="9">
        <f t="shared" ref="N14:AA14" si="3">SUM(N5:N13)</f>
        <v>13</v>
      </c>
      <c r="O14" s="9">
        <f t="shared" si="3"/>
        <v>1056000</v>
      </c>
      <c r="P14" s="9">
        <f t="shared" si="3"/>
        <v>0</v>
      </c>
      <c r="Q14" s="9">
        <f t="shared" si="3"/>
        <v>0</v>
      </c>
      <c r="R14" s="9">
        <f t="shared" si="3"/>
        <v>0</v>
      </c>
      <c r="S14" s="9">
        <f t="shared" si="3"/>
        <v>0</v>
      </c>
      <c r="T14" s="9">
        <f t="shared" si="3"/>
        <v>0</v>
      </c>
      <c r="U14" s="9">
        <f t="shared" si="3"/>
        <v>0</v>
      </c>
      <c r="V14" s="9">
        <f t="shared" si="3"/>
        <v>1</v>
      </c>
      <c r="W14" s="9">
        <f t="shared" si="3"/>
        <v>300</v>
      </c>
      <c r="X14" s="9">
        <f t="shared" si="3"/>
        <v>1</v>
      </c>
      <c r="Y14" s="9">
        <f t="shared" si="3"/>
        <v>1386400</v>
      </c>
      <c r="Z14" s="9">
        <f t="shared" si="3"/>
        <v>693</v>
      </c>
      <c r="AA14" s="9">
        <f t="shared" si="3"/>
        <v>16278399</v>
      </c>
    </row>
    <row r="16" spans="1:27" x14ac:dyDescent="0.7">
      <c r="A16" s="4" t="s">
        <v>94</v>
      </c>
    </row>
    <row r="17" spans="1:1" x14ac:dyDescent="0.7">
      <c r="A17" s="4" t="s">
        <v>95</v>
      </c>
    </row>
  </sheetData>
  <mergeCells count="16">
    <mergeCell ref="P3:Q3"/>
    <mergeCell ref="L3:M3"/>
    <mergeCell ref="A2:O2"/>
    <mergeCell ref="A1:O1"/>
    <mergeCell ref="A3:A4"/>
    <mergeCell ref="N3:O3"/>
    <mergeCell ref="F3:G3"/>
    <mergeCell ref="B3:C3"/>
    <mergeCell ref="D3:E3"/>
    <mergeCell ref="H3:I3"/>
    <mergeCell ref="J3:K3"/>
    <mergeCell ref="V3:W3"/>
    <mergeCell ref="X3:Y3"/>
    <mergeCell ref="Z3:AA3"/>
    <mergeCell ref="T3:U3"/>
    <mergeCell ref="R3:S3"/>
  </mergeCells>
  <printOptions horizontalCentered="1"/>
  <pageMargins left="0" right="0" top="0.59055118110236227" bottom="0.47" header="0.15748031496062992" footer="0.2"/>
  <pageSetup paperSize="9" scale="80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4"/>
  <sheetViews>
    <sheetView zoomScale="80" zoomScaleNormal="8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Z5" sqref="Z5:Z8"/>
    </sheetView>
  </sheetViews>
  <sheetFormatPr defaultColWidth="14.3984375" defaultRowHeight="15" customHeight="1" x14ac:dyDescent="0.5"/>
  <cols>
    <col min="1" max="1" width="18.296875" style="60" customWidth="1"/>
    <col min="2" max="2" width="10" style="60" bestFit="1" customWidth="1"/>
    <col min="3" max="3" width="9.296875" style="60" customWidth="1"/>
    <col min="4" max="4" width="10" style="60" bestFit="1" customWidth="1"/>
    <col min="5" max="5" width="9.296875" style="60" customWidth="1"/>
    <col min="6" max="6" width="10" style="60" bestFit="1" customWidth="1"/>
    <col min="7" max="7" width="10.09765625" style="60" customWidth="1"/>
    <col min="8" max="8" width="10" style="60" bestFit="1" customWidth="1"/>
    <col min="9" max="9" width="10.69921875" style="60" customWidth="1"/>
    <col min="10" max="10" width="10" style="60" bestFit="1" customWidth="1"/>
    <col min="11" max="11" width="11.59765625" style="60" bestFit="1" customWidth="1"/>
    <col min="12" max="12" width="10" style="60" bestFit="1" customWidth="1"/>
    <col min="13" max="13" width="12.59765625" style="60" customWidth="1"/>
    <col min="14" max="14" width="10" style="60" bestFit="1" customWidth="1"/>
    <col min="15" max="15" width="9.796875" style="60" bestFit="1" customWidth="1"/>
    <col min="16" max="16" width="10" style="60" bestFit="1" customWidth="1"/>
    <col min="17" max="17" width="9.296875" style="60" customWidth="1"/>
    <col min="18" max="18" width="10" style="60" bestFit="1" customWidth="1"/>
    <col min="19" max="19" width="9.296875" style="60" customWidth="1"/>
    <col min="20" max="20" width="10" style="60" bestFit="1" customWidth="1"/>
    <col min="21" max="21" width="9.296875" style="60" customWidth="1"/>
    <col min="22" max="22" width="10" style="60" bestFit="1" customWidth="1"/>
    <col min="23" max="23" width="9" style="60" customWidth="1"/>
    <col min="24" max="24" width="11.69921875" style="60" customWidth="1"/>
    <col min="25" max="25" width="10.69921875" style="60" customWidth="1"/>
    <col min="26" max="26" width="11.69921875" style="60" customWidth="1"/>
    <col min="27" max="27" width="18.296875" style="60" customWidth="1"/>
    <col min="28" max="16384" width="14.3984375" style="60"/>
  </cols>
  <sheetData>
    <row r="1" spans="1:27" ht="22.5" customHeight="1" x14ac:dyDescent="0.5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22.5" customHeight="1" x14ac:dyDescent="0.5">
      <c r="A2" s="149" t="s">
        <v>71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ht="27.6" customHeight="1" x14ac:dyDescent="0.7">
      <c r="A3" s="152" t="s">
        <v>18</v>
      </c>
      <c r="B3" s="150" t="s">
        <v>4</v>
      </c>
      <c r="C3" s="151"/>
      <c r="D3" s="150" t="s">
        <v>5</v>
      </c>
      <c r="E3" s="151"/>
      <c r="F3" s="150" t="s">
        <v>3</v>
      </c>
      <c r="G3" s="151"/>
      <c r="H3" s="150" t="s">
        <v>6</v>
      </c>
      <c r="I3" s="151"/>
      <c r="J3" s="150" t="s">
        <v>7</v>
      </c>
      <c r="K3" s="151"/>
      <c r="L3" s="150" t="s">
        <v>8</v>
      </c>
      <c r="M3" s="151"/>
      <c r="N3" s="150" t="s">
        <v>0</v>
      </c>
      <c r="O3" s="151"/>
      <c r="P3" s="150" t="s">
        <v>1</v>
      </c>
      <c r="Q3" s="151"/>
      <c r="R3" s="150" t="s">
        <v>2</v>
      </c>
      <c r="S3" s="151"/>
      <c r="T3" s="150" t="s">
        <v>9</v>
      </c>
      <c r="U3" s="151"/>
      <c r="V3" s="150" t="s">
        <v>10</v>
      </c>
      <c r="W3" s="151"/>
      <c r="X3" s="150" t="s">
        <v>11</v>
      </c>
      <c r="Y3" s="151"/>
      <c r="Z3" s="150" t="s">
        <v>12</v>
      </c>
      <c r="AA3" s="151"/>
    </row>
    <row r="4" spans="1:27" ht="27.6" customHeight="1" x14ac:dyDescent="0.7">
      <c r="A4" s="151"/>
      <c r="B4" s="64" t="s">
        <v>13</v>
      </c>
      <c r="C4" s="64" t="s">
        <v>14</v>
      </c>
      <c r="D4" s="64" t="s">
        <v>13</v>
      </c>
      <c r="E4" s="64" t="s">
        <v>14</v>
      </c>
      <c r="F4" s="64" t="s">
        <v>13</v>
      </c>
      <c r="G4" s="64" t="s">
        <v>14</v>
      </c>
      <c r="H4" s="64" t="s">
        <v>13</v>
      </c>
      <c r="I4" s="64" t="s">
        <v>14</v>
      </c>
      <c r="J4" s="64" t="s">
        <v>13</v>
      </c>
      <c r="K4" s="64" t="s">
        <v>14</v>
      </c>
      <c r="L4" s="64" t="s">
        <v>13</v>
      </c>
      <c r="M4" s="64" t="s">
        <v>14</v>
      </c>
      <c r="N4" s="64" t="s">
        <v>13</v>
      </c>
      <c r="O4" s="64" t="s">
        <v>14</v>
      </c>
      <c r="P4" s="64" t="s">
        <v>13</v>
      </c>
      <c r="Q4" s="64" t="s">
        <v>14</v>
      </c>
      <c r="R4" s="64" t="s">
        <v>13</v>
      </c>
      <c r="S4" s="64" t="s">
        <v>14</v>
      </c>
      <c r="T4" s="64" t="s">
        <v>13</v>
      </c>
      <c r="U4" s="64" t="s">
        <v>14</v>
      </c>
      <c r="V4" s="64" t="s">
        <v>13</v>
      </c>
      <c r="W4" s="64" t="s">
        <v>15</v>
      </c>
      <c r="X4" s="64" t="s">
        <v>13</v>
      </c>
      <c r="Y4" s="64" t="s">
        <v>16</v>
      </c>
      <c r="Z4" s="64" t="s">
        <v>13</v>
      </c>
      <c r="AA4" s="64" t="s">
        <v>17</v>
      </c>
    </row>
    <row r="5" spans="1:27" s="42" customFormat="1" ht="27.6" customHeight="1" x14ac:dyDescent="0.7">
      <c r="A5" s="65" t="s">
        <v>72</v>
      </c>
      <c r="B5" s="66"/>
      <c r="C5" s="66"/>
      <c r="D5" s="66"/>
      <c r="E5" s="66"/>
      <c r="F5" s="66">
        <v>5</v>
      </c>
      <c r="G5" s="66">
        <v>41100</v>
      </c>
      <c r="H5" s="66">
        <v>16</v>
      </c>
      <c r="I5" s="66">
        <v>275500</v>
      </c>
      <c r="J5" s="66"/>
      <c r="K5" s="66"/>
      <c r="L5" s="66">
        <v>1</v>
      </c>
      <c r="M5" s="66">
        <v>25000</v>
      </c>
      <c r="N5" s="66">
        <v>4</v>
      </c>
      <c r="O5" s="66">
        <v>24000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>
        <f>N5+P5+R5+F5+B5+D5+H5+J5+L5+T5+V5+X5</f>
        <v>26</v>
      </c>
      <c r="AA5" s="66">
        <f>O5+Q5+S5+G5+C5+E5+I5+K5+M5+U5+W5+Y5</f>
        <v>365600</v>
      </c>
    </row>
    <row r="6" spans="1:27" s="42" customFormat="1" ht="27.6" customHeight="1" x14ac:dyDescent="0.7">
      <c r="A6" s="67" t="s">
        <v>73</v>
      </c>
      <c r="B6" s="68"/>
      <c r="C6" s="68"/>
      <c r="D6" s="68"/>
      <c r="E6" s="68"/>
      <c r="F6" s="68">
        <v>4</v>
      </c>
      <c r="G6" s="68">
        <v>2805</v>
      </c>
      <c r="H6" s="68">
        <v>18</v>
      </c>
      <c r="I6" s="68">
        <v>428500</v>
      </c>
      <c r="J6" s="68"/>
      <c r="K6" s="68"/>
      <c r="L6" s="68"/>
      <c r="M6" s="69"/>
      <c r="N6" s="68">
        <v>3</v>
      </c>
      <c r="O6" s="68">
        <v>56200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>
        <f t="shared" ref="Z6:Z8" si="0">N6+P6+R6+F6+B6+D6+H6+J6+L6+T6+V6+X6</f>
        <v>25</v>
      </c>
      <c r="AA6" s="68">
        <f t="shared" ref="AA6:AA8" si="1">O6+Q6+S6+G6+C6+E6+I6+K6+M6+U6+W6+Y6</f>
        <v>487505</v>
      </c>
    </row>
    <row r="7" spans="1:27" s="42" customFormat="1" ht="27.6" customHeight="1" x14ac:dyDescent="0.7">
      <c r="A7" s="67" t="s">
        <v>74</v>
      </c>
      <c r="B7" s="68"/>
      <c r="C7" s="68"/>
      <c r="D7" s="68"/>
      <c r="E7" s="68"/>
      <c r="F7" s="68">
        <v>22</v>
      </c>
      <c r="G7" s="68">
        <v>84658</v>
      </c>
      <c r="H7" s="68">
        <v>18</v>
      </c>
      <c r="I7" s="68">
        <v>1316800</v>
      </c>
      <c r="J7" s="68">
        <v>20</v>
      </c>
      <c r="K7" s="68">
        <v>9721000</v>
      </c>
      <c r="L7" s="68"/>
      <c r="M7" s="69">
        <v>0</v>
      </c>
      <c r="N7" s="68">
        <v>8</v>
      </c>
      <c r="O7" s="68">
        <v>92500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>
        <f t="shared" si="0"/>
        <v>68</v>
      </c>
      <c r="AA7" s="68">
        <f t="shared" si="1"/>
        <v>11214958</v>
      </c>
    </row>
    <row r="8" spans="1:27" s="42" customFormat="1" ht="27.6" customHeight="1" x14ac:dyDescent="0.7">
      <c r="A8" s="70" t="s">
        <v>75</v>
      </c>
      <c r="B8" s="71"/>
      <c r="C8" s="71"/>
      <c r="D8" s="71"/>
      <c r="E8" s="71"/>
      <c r="F8" s="71">
        <v>2</v>
      </c>
      <c r="G8" s="71">
        <v>8650</v>
      </c>
      <c r="H8" s="71">
        <v>5</v>
      </c>
      <c r="I8" s="71">
        <v>332500</v>
      </c>
      <c r="J8" s="71">
        <v>1</v>
      </c>
      <c r="K8" s="71">
        <v>100000</v>
      </c>
      <c r="L8" s="71">
        <v>1</v>
      </c>
      <c r="M8" s="71">
        <v>180000</v>
      </c>
      <c r="N8" s="71">
        <v>7</v>
      </c>
      <c r="O8" s="71">
        <v>177900</v>
      </c>
      <c r="P8" s="71"/>
      <c r="Q8" s="71"/>
      <c r="R8" s="71"/>
      <c r="S8" s="71"/>
      <c r="T8" s="71"/>
      <c r="U8" s="71"/>
      <c r="V8" s="71"/>
      <c r="W8" s="71"/>
      <c r="X8" s="71"/>
      <c r="Y8" s="71"/>
      <c r="Z8" s="71">
        <f t="shared" si="0"/>
        <v>16</v>
      </c>
      <c r="AA8" s="71">
        <f t="shared" si="1"/>
        <v>799050</v>
      </c>
    </row>
    <row r="9" spans="1:27" ht="27.6" customHeight="1" x14ac:dyDescent="0.7">
      <c r="A9" s="72" t="s">
        <v>20</v>
      </c>
      <c r="B9" s="73">
        <f t="shared" ref="B9:M9" si="2">SUM(B5:B8)</f>
        <v>0</v>
      </c>
      <c r="C9" s="73">
        <f t="shared" si="2"/>
        <v>0</v>
      </c>
      <c r="D9" s="73">
        <f t="shared" si="2"/>
        <v>0</v>
      </c>
      <c r="E9" s="73">
        <f t="shared" si="2"/>
        <v>0</v>
      </c>
      <c r="F9" s="73">
        <f t="shared" si="2"/>
        <v>33</v>
      </c>
      <c r="G9" s="73">
        <f t="shared" si="2"/>
        <v>137213</v>
      </c>
      <c r="H9" s="73">
        <f t="shared" si="2"/>
        <v>57</v>
      </c>
      <c r="I9" s="73">
        <f t="shared" si="2"/>
        <v>2353300</v>
      </c>
      <c r="J9" s="73">
        <f t="shared" si="2"/>
        <v>21</v>
      </c>
      <c r="K9" s="73">
        <f t="shared" si="2"/>
        <v>9821000</v>
      </c>
      <c r="L9" s="73">
        <f t="shared" si="2"/>
        <v>2</v>
      </c>
      <c r="M9" s="73">
        <f t="shared" si="2"/>
        <v>205000</v>
      </c>
      <c r="N9" s="73">
        <f t="shared" ref="N9:AA9" si="3">SUM(N5:N8)</f>
        <v>22</v>
      </c>
      <c r="O9" s="73">
        <f t="shared" si="3"/>
        <v>350600</v>
      </c>
      <c r="P9" s="73">
        <f t="shared" si="3"/>
        <v>0</v>
      </c>
      <c r="Q9" s="73">
        <f t="shared" si="3"/>
        <v>0</v>
      </c>
      <c r="R9" s="73">
        <f t="shared" si="3"/>
        <v>0</v>
      </c>
      <c r="S9" s="73">
        <f t="shared" si="3"/>
        <v>0</v>
      </c>
      <c r="T9" s="73">
        <f t="shared" si="3"/>
        <v>0</v>
      </c>
      <c r="U9" s="73">
        <f t="shared" si="3"/>
        <v>0</v>
      </c>
      <c r="V9" s="73">
        <f t="shared" si="3"/>
        <v>0</v>
      </c>
      <c r="W9" s="73">
        <f t="shared" si="3"/>
        <v>0</v>
      </c>
      <c r="X9" s="73">
        <f t="shared" si="3"/>
        <v>0</v>
      </c>
      <c r="Y9" s="73">
        <f t="shared" si="3"/>
        <v>0</v>
      </c>
      <c r="Z9" s="73">
        <f t="shared" si="3"/>
        <v>135</v>
      </c>
      <c r="AA9" s="73">
        <f t="shared" si="3"/>
        <v>12867113</v>
      </c>
    </row>
    <row r="10" spans="1:27" ht="24.6" x14ac:dyDescent="0.7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27" ht="24.6" x14ac:dyDescent="0.7">
      <c r="A11" s="4" t="s">
        <v>94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spans="1:27" ht="24.6" x14ac:dyDescent="0.7">
      <c r="A12" s="4" t="s">
        <v>95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24.6" x14ac:dyDescent="0.7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1:27" ht="16.5" customHeight="1" x14ac:dyDescent="0.7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7" ht="16.5" customHeight="1" x14ac:dyDescent="0.7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16.5" customHeight="1" x14ac:dyDescent="0.7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27" ht="16.5" customHeight="1" x14ac:dyDescent="0.7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16.5" customHeight="1" x14ac:dyDescent="0.5"/>
    <row r="19" spans="1:27" ht="16.5" customHeight="1" x14ac:dyDescent="0.5"/>
    <row r="20" spans="1:27" ht="16.5" customHeight="1" x14ac:dyDescent="0.5"/>
    <row r="21" spans="1:27" ht="16.5" customHeight="1" x14ac:dyDescent="0.5"/>
    <row r="22" spans="1:27" ht="16.5" customHeight="1" x14ac:dyDescent="0.5"/>
    <row r="23" spans="1:27" ht="16.5" customHeight="1" x14ac:dyDescent="0.5"/>
    <row r="24" spans="1:27" ht="16.5" customHeight="1" x14ac:dyDescent="0.5"/>
    <row r="25" spans="1:27" ht="16.5" customHeight="1" x14ac:dyDescent="0.5"/>
    <row r="26" spans="1:27" ht="16.5" customHeight="1" x14ac:dyDescent="0.5"/>
    <row r="27" spans="1:27" ht="16.5" customHeight="1" x14ac:dyDescent="0.5"/>
    <row r="28" spans="1:27" ht="16.5" customHeight="1" x14ac:dyDescent="0.5"/>
    <row r="29" spans="1:27" ht="16.5" customHeight="1" x14ac:dyDescent="0.5"/>
    <row r="30" spans="1:27" ht="16.5" customHeight="1" x14ac:dyDescent="0.5"/>
    <row r="31" spans="1:27" ht="16.5" customHeight="1" x14ac:dyDescent="0.5"/>
    <row r="32" spans="1:27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</sheetData>
  <mergeCells count="16">
    <mergeCell ref="A2:O2"/>
    <mergeCell ref="A1:O1"/>
    <mergeCell ref="Z3:AA3"/>
    <mergeCell ref="T3:U3"/>
    <mergeCell ref="V3:W3"/>
    <mergeCell ref="X3:Y3"/>
    <mergeCell ref="A3:A4"/>
    <mergeCell ref="N3:O3"/>
    <mergeCell ref="P3:Q3"/>
    <mergeCell ref="R3:S3"/>
    <mergeCell ref="F3:G3"/>
    <mergeCell ref="B3:C3"/>
    <mergeCell ref="D3:E3"/>
    <mergeCell ref="H3:I3"/>
    <mergeCell ref="J3:K3"/>
    <mergeCell ref="L3:M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20" sqref="G20"/>
    </sheetView>
  </sheetViews>
  <sheetFormatPr defaultColWidth="14.3984375" defaultRowHeight="15" customHeight="1" x14ac:dyDescent="0.5"/>
  <cols>
    <col min="1" max="1" width="18.296875" style="60" customWidth="1"/>
    <col min="2" max="2" width="10" style="60" bestFit="1" customWidth="1"/>
    <col min="3" max="3" width="9.296875" style="60" customWidth="1"/>
    <col min="4" max="4" width="10" style="60" bestFit="1" customWidth="1"/>
    <col min="5" max="5" width="9.296875" style="60" customWidth="1"/>
    <col min="6" max="6" width="10" style="60" bestFit="1" customWidth="1"/>
    <col min="7" max="7" width="10.09765625" style="60" customWidth="1"/>
    <col min="8" max="8" width="10" style="60" bestFit="1" customWidth="1"/>
    <col min="9" max="9" width="10.69921875" style="60" customWidth="1"/>
    <col min="10" max="10" width="10" style="60" bestFit="1" customWidth="1"/>
    <col min="11" max="11" width="11.59765625" style="60" bestFit="1" customWidth="1"/>
    <col min="12" max="12" width="10" style="60" bestFit="1" customWidth="1"/>
    <col min="13" max="13" width="12.59765625" style="60" customWidth="1"/>
    <col min="14" max="14" width="10" style="60" bestFit="1" customWidth="1"/>
    <col min="15" max="15" width="9.796875" style="60" bestFit="1" customWidth="1"/>
    <col min="16" max="16" width="10" style="60" bestFit="1" customWidth="1"/>
    <col min="17" max="17" width="9.296875" style="60" customWidth="1"/>
    <col min="18" max="18" width="10" style="60" bestFit="1" customWidth="1"/>
    <col min="19" max="19" width="9.296875" style="60" customWidth="1"/>
    <col min="20" max="20" width="10" style="60" bestFit="1" customWidth="1"/>
    <col min="21" max="21" width="9.296875" style="60" customWidth="1"/>
    <col min="22" max="22" width="10" style="60" bestFit="1" customWidth="1"/>
    <col min="23" max="23" width="9" style="60" customWidth="1"/>
    <col min="24" max="24" width="11.69921875" style="60" customWidth="1"/>
    <col min="25" max="25" width="10.69921875" style="60" customWidth="1"/>
    <col min="26" max="26" width="11.69921875" style="60" customWidth="1"/>
    <col min="27" max="27" width="18.296875" style="60" customWidth="1"/>
    <col min="28" max="16384" width="14.3984375" style="60"/>
  </cols>
  <sheetData>
    <row r="1" spans="1:27" ht="22.5" customHeight="1" x14ac:dyDescent="0.5">
      <c r="A1" s="129" t="s">
        <v>19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22.5" customHeight="1" x14ac:dyDescent="0.5">
      <c r="A2" s="149" t="s">
        <v>118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ht="27.6" customHeight="1" x14ac:dyDescent="0.7">
      <c r="A3" s="152" t="s">
        <v>18</v>
      </c>
      <c r="B3" s="150" t="s">
        <v>4</v>
      </c>
      <c r="C3" s="151"/>
      <c r="D3" s="150" t="s">
        <v>5</v>
      </c>
      <c r="E3" s="151"/>
      <c r="F3" s="150" t="s">
        <v>3</v>
      </c>
      <c r="G3" s="151"/>
      <c r="H3" s="150" t="s">
        <v>6</v>
      </c>
      <c r="I3" s="151"/>
      <c r="J3" s="150" t="s">
        <v>7</v>
      </c>
      <c r="K3" s="151"/>
      <c r="L3" s="150" t="s">
        <v>8</v>
      </c>
      <c r="M3" s="151"/>
      <c r="N3" s="150" t="s">
        <v>0</v>
      </c>
      <c r="O3" s="151"/>
      <c r="P3" s="150" t="s">
        <v>1</v>
      </c>
      <c r="Q3" s="151"/>
      <c r="R3" s="150" t="s">
        <v>2</v>
      </c>
      <c r="S3" s="151"/>
      <c r="T3" s="150" t="s">
        <v>9</v>
      </c>
      <c r="U3" s="151"/>
      <c r="V3" s="150" t="s">
        <v>10</v>
      </c>
      <c r="W3" s="151"/>
      <c r="X3" s="150" t="s">
        <v>11</v>
      </c>
      <c r="Y3" s="151"/>
      <c r="Z3" s="150" t="s">
        <v>12</v>
      </c>
      <c r="AA3" s="151"/>
    </row>
    <row r="4" spans="1:27" ht="27.6" customHeight="1" x14ac:dyDescent="0.7">
      <c r="A4" s="151"/>
      <c r="B4" s="119" t="s">
        <v>13</v>
      </c>
      <c r="C4" s="119" t="s">
        <v>14</v>
      </c>
      <c r="D4" s="119" t="s">
        <v>13</v>
      </c>
      <c r="E4" s="119" t="s">
        <v>14</v>
      </c>
      <c r="F4" s="119" t="s">
        <v>13</v>
      </c>
      <c r="G4" s="119" t="s">
        <v>14</v>
      </c>
      <c r="H4" s="119" t="s">
        <v>13</v>
      </c>
      <c r="I4" s="119" t="s">
        <v>14</v>
      </c>
      <c r="J4" s="119" t="s">
        <v>13</v>
      </c>
      <c r="K4" s="119" t="s">
        <v>14</v>
      </c>
      <c r="L4" s="119" t="s">
        <v>13</v>
      </c>
      <c r="M4" s="119" t="s">
        <v>14</v>
      </c>
      <c r="N4" s="119" t="s">
        <v>13</v>
      </c>
      <c r="O4" s="119" t="s">
        <v>14</v>
      </c>
      <c r="P4" s="119" t="s">
        <v>13</v>
      </c>
      <c r="Q4" s="119" t="s">
        <v>14</v>
      </c>
      <c r="R4" s="119" t="s">
        <v>13</v>
      </c>
      <c r="S4" s="119" t="s">
        <v>14</v>
      </c>
      <c r="T4" s="119" t="s">
        <v>13</v>
      </c>
      <c r="U4" s="119" t="s">
        <v>14</v>
      </c>
      <c r="V4" s="119" t="s">
        <v>13</v>
      </c>
      <c r="W4" s="119" t="s">
        <v>15</v>
      </c>
      <c r="X4" s="119" t="s">
        <v>13</v>
      </c>
      <c r="Y4" s="119" t="s">
        <v>16</v>
      </c>
      <c r="Z4" s="119" t="s">
        <v>13</v>
      </c>
      <c r="AA4" s="119" t="s">
        <v>17</v>
      </c>
    </row>
    <row r="5" spans="1:27" s="42" customFormat="1" ht="27.6" customHeight="1" x14ac:dyDescent="0.7">
      <c r="A5" s="121" t="s">
        <v>112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>
        <f>N5+P5+R5+F5+B5+D5+H5+J5+L5+T5+V5+X5</f>
        <v>0</v>
      </c>
      <c r="AA5" s="66">
        <f>O5+Q5+S5+G5+C5+E5+I5+K5+M5+U5+W5+Y5</f>
        <v>0</v>
      </c>
    </row>
    <row r="6" spans="1:27" s="42" customFormat="1" ht="27.6" customHeight="1" x14ac:dyDescent="0.7">
      <c r="A6" s="122" t="s">
        <v>113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9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>
        <f t="shared" ref="Z6:AA8" si="0">N6+P6+R6+F6+B6+D6+H6+J6+L6+T6+V6+X6</f>
        <v>0</v>
      </c>
      <c r="AA6" s="68">
        <f t="shared" si="0"/>
        <v>0</v>
      </c>
    </row>
    <row r="7" spans="1:27" s="42" customFormat="1" ht="27.6" customHeight="1" x14ac:dyDescent="0.7">
      <c r="A7" s="122" t="s">
        <v>114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>
        <f t="shared" si="0"/>
        <v>0</v>
      </c>
      <c r="AA7" s="68">
        <f t="shared" si="0"/>
        <v>0</v>
      </c>
    </row>
    <row r="8" spans="1:27" s="42" customFormat="1" ht="27.6" customHeight="1" x14ac:dyDescent="0.7">
      <c r="A8" s="122" t="s">
        <v>115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>
        <f t="shared" si="0"/>
        <v>0</v>
      </c>
      <c r="AA8" s="71">
        <f t="shared" si="0"/>
        <v>0</v>
      </c>
    </row>
    <row r="9" spans="1:27" s="42" customFormat="1" ht="27.6" customHeight="1" x14ac:dyDescent="0.7">
      <c r="A9" s="122" t="s">
        <v>116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</row>
    <row r="10" spans="1:27" s="42" customFormat="1" ht="27.6" customHeight="1" x14ac:dyDescent="0.7">
      <c r="A10" s="123" t="s">
        <v>117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</row>
    <row r="11" spans="1:27" ht="27.6" customHeight="1" x14ac:dyDescent="0.7">
      <c r="A11" s="72" t="s">
        <v>20</v>
      </c>
      <c r="B11" s="73">
        <f>SUM(B5:B10)</f>
        <v>0</v>
      </c>
      <c r="C11" s="73">
        <f t="shared" ref="C11:AA11" si="1">SUM(C5:C10)</f>
        <v>0</v>
      </c>
      <c r="D11" s="73">
        <f t="shared" si="1"/>
        <v>0</v>
      </c>
      <c r="E11" s="73">
        <f t="shared" si="1"/>
        <v>0</v>
      </c>
      <c r="F11" s="73">
        <f t="shared" si="1"/>
        <v>0</v>
      </c>
      <c r="G11" s="73">
        <f t="shared" si="1"/>
        <v>0</v>
      </c>
      <c r="H11" s="73">
        <f t="shared" si="1"/>
        <v>0</v>
      </c>
      <c r="I11" s="73">
        <f t="shared" si="1"/>
        <v>0</v>
      </c>
      <c r="J11" s="73">
        <f t="shared" si="1"/>
        <v>0</v>
      </c>
      <c r="K11" s="73">
        <f t="shared" si="1"/>
        <v>0</v>
      </c>
      <c r="L11" s="73">
        <f t="shared" si="1"/>
        <v>0</v>
      </c>
      <c r="M11" s="73">
        <f t="shared" si="1"/>
        <v>0</v>
      </c>
      <c r="N11" s="73">
        <f t="shared" si="1"/>
        <v>0</v>
      </c>
      <c r="O11" s="73">
        <f t="shared" si="1"/>
        <v>0</v>
      </c>
      <c r="P11" s="73">
        <f t="shared" si="1"/>
        <v>0</v>
      </c>
      <c r="Q11" s="73">
        <f t="shared" si="1"/>
        <v>0</v>
      </c>
      <c r="R11" s="73">
        <f t="shared" si="1"/>
        <v>0</v>
      </c>
      <c r="S11" s="73">
        <f t="shared" si="1"/>
        <v>0</v>
      </c>
      <c r="T11" s="73">
        <f t="shared" si="1"/>
        <v>0</v>
      </c>
      <c r="U11" s="73">
        <f t="shared" si="1"/>
        <v>0</v>
      </c>
      <c r="V11" s="73">
        <f t="shared" si="1"/>
        <v>0</v>
      </c>
      <c r="W11" s="73">
        <f t="shared" si="1"/>
        <v>0</v>
      </c>
      <c r="X11" s="73">
        <f t="shared" si="1"/>
        <v>0</v>
      </c>
      <c r="Y11" s="73">
        <f t="shared" si="1"/>
        <v>0</v>
      </c>
      <c r="Z11" s="73">
        <f t="shared" si="1"/>
        <v>0</v>
      </c>
      <c r="AA11" s="73">
        <f t="shared" si="1"/>
        <v>0</v>
      </c>
    </row>
    <row r="12" spans="1:27" ht="24.6" x14ac:dyDescent="0.7">
      <c r="A12" s="4" t="s">
        <v>96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24.6" x14ac:dyDescent="0.7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1:27" ht="24.6" x14ac:dyDescent="0.7">
      <c r="A14" s="4" t="s">
        <v>94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7" ht="24.6" x14ac:dyDescent="0.7">
      <c r="A15" s="4" t="s">
        <v>95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24.6" x14ac:dyDescent="0.7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27" ht="16.5" customHeight="1" x14ac:dyDescent="0.7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ht="16.5" customHeight="1" x14ac:dyDescent="0.7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ht="16.5" customHeight="1" x14ac:dyDescent="0.7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16.5" customHeight="1" x14ac:dyDescent="0.7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27" ht="16.5" customHeight="1" x14ac:dyDescent="0.5"/>
    <row r="22" spans="1:27" ht="16.5" customHeight="1" x14ac:dyDescent="0.5"/>
    <row r="23" spans="1:27" ht="16.5" customHeight="1" x14ac:dyDescent="0.5"/>
    <row r="24" spans="1:27" ht="16.5" customHeight="1" x14ac:dyDescent="0.5"/>
    <row r="25" spans="1:27" ht="16.5" customHeight="1" x14ac:dyDescent="0.5"/>
    <row r="26" spans="1:27" ht="16.5" customHeight="1" x14ac:dyDescent="0.5"/>
    <row r="27" spans="1:27" ht="16.5" customHeight="1" x14ac:dyDescent="0.5"/>
    <row r="28" spans="1:27" ht="16.5" customHeight="1" x14ac:dyDescent="0.5"/>
    <row r="29" spans="1:27" ht="16.5" customHeight="1" x14ac:dyDescent="0.5"/>
    <row r="30" spans="1:27" ht="16.5" customHeight="1" x14ac:dyDescent="0.5"/>
    <row r="31" spans="1:27" ht="16.5" customHeight="1" x14ac:dyDescent="0.5"/>
    <row r="32" spans="1:27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  <row r="996" ht="16.5" customHeight="1" x14ac:dyDescent="0.5"/>
    <row r="997" ht="16.5" customHeight="1" x14ac:dyDescent="0.5"/>
  </sheetData>
  <mergeCells count="16">
    <mergeCell ref="Z3:AA3"/>
    <mergeCell ref="A1:O1"/>
    <mergeCell ref="A2:O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</mergeCells>
  <printOptions horizontalCentered="1"/>
  <pageMargins left="0" right="0" top="0.59055118110236227" bottom="0.31496062992125984" header="0" footer="0"/>
  <pageSetup paperSize="9" scale="80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="80" zoomScaleNormal="8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A5" sqref="A5:A14"/>
    </sheetView>
  </sheetViews>
  <sheetFormatPr defaultColWidth="8.69921875" defaultRowHeight="24.6" x14ac:dyDescent="0.7"/>
  <cols>
    <col min="1" max="1" width="14.3984375" style="4" customWidth="1"/>
    <col min="2" max="2" width="11.69921875" style="4" bestFit="1" customWidth="1"/>
    <col min="3" max="3" width="9.3984375" style="4" bestFit="1" customWidth="1"/>
    <col min="4" max="4" width="11.69921875" style="4" customWidth="1"/>
    <col min="5" max="5" width="9.3984375" style="4" customWidth="1"/>
    <col min="6" max="6" width="11.69921875" style="4" bestFit="1" customWidth="1"/>
    <col min="7" max="7" width="11.3984375" style="4" bestFit="1" customWidth="1"/>
    <col min="8" max="8" width="11.69921875" style="4" bestFit="1" customWidth="1"/>
    <col min="9" max="9" width="14" style="4" bestFit="1" customWidth="1"/>
    <col min="10" max="10" width="11.69921875" style="4" bestFit="1" customWidth="1"/>
    <col min="11" max="11" width="13.09765625" style="4" customWidth="1"/>
    <col min="12" max="14" width="11.69921875" style="4" bestFit="1" customWidth="1"/>
    <col min="15" max="15" width="11.59765625" style="4" bestFit="1" customWidth="1"/>
    <col min="16" max="16" width="11.69921875" style="4" customWidth="1"/>
    <col min="17" max="17" width="9.3984375" style="4" customWidth="1"/>
    <col min="18" max="18" width="11.69921875" style="4" bestFit="1" customWidth="1"/>
    <col min="19" max="19" width="11.296875" style="4" customWidth="1"/>
    <col min="20" max="20" width="11.69921875" style="4" bestFit="1" customWidth="1"/>
    <col min="21" max="21" width="9.3984375" style="4" bestFit="1" customWidth="1"/>
    <col min="22" max="22" width="11.69921875" style="4" customWidth="1"/>
    <col min="23" max="23" width="9.09765625" style="4" customWidth="1"/>
    <col min="24" max="24" width="11.69921875" style="4" bestFit="1" customWidth="1"/>
    <col min="25" max="25" width="12.296875" style="4" customWidth="1"/>
    <col min="26" max="26" width="11.19921875" style="4" bestFit="1" customWidth="1"/>
    <col min="27" max="27" width="16.796875" style="4" bestFit="1" customWidth="1"/>
    <col min="28" max="16384" width="8.69921875" style="4"/>
  </cols>
  <sheetData>
    <row r="1" spans="1:27" x14ac:dyDescent="0.7">
      <c r="A1" s="125" t="s">
        <v>35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</row>
    <row r="2" spans="1:27" x14ac:dyDescent="0.7">
      <c r="A2" s="126" t="s">
        <v>36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x14ac:dyDescent="0.7">
      <c r="A3" s="127" t="s">
        <v>34</v>
      </c>
      <c r="B3" s="124" t="s">
        <v>4</v>
      </c>
      <c r="C3" s="124"/>
      <c r="D3" s="124" t="s">
        <v>5</v>
      </c>
      <c r="E3" s="124"/>
      <c r="F3" s="124" t="s">
        <v>3</v>
      </c>
      <c r="G3" s="124"/>
      <c r="H3" s="124" t="s">
        <v>6</v>
      </c>
      <c r="I3" s="124"/>
      <c r="J3" s="124" t="s">
        <v>7</v>
      </c>
      <c r="K3" s="124"/>
      <c r="L3" s="124" t="s">
        <v>8</v>
      </c>
      <c r="M3" s="124"/>
      <c r="N3" s="124" t="s">
        <v>0</v>
      </c>
      <c r="O3" s="124"/>
      <c r="P3" s="124" t="s">
        <v>1</v>
      </c>
      <c r="Q3" s="124"/>
      <c r="R3" s="124" t="s">
        <v>2</v>
      </c>
      <c r="S3" s="124"/>
      <c r="T3" s="124" t="s">
        <v>9</v>
      </c>
      <c r="U3" s="124"/>
      <c r="V3" s="124" t="s">
        <v>10</v>
      </c>
      <c r="W3" s="124"/>
      <c r="X3" s="124" t="s">
        <v>11</v>
      </c>
      <c r="Y3" s="124"/>
      <c r="Z3" s="124" t="s">
        <v>12</v>
      </c>
      <c r="AA3" s="124"/>
    </row>
    <row r="4" spans="1:27" x14ac:dyDescent="0.7">
      <c r="A4" s="128"/>
      <c r="B4" s="14" t="s">
        <v>13</v>
      </c>
      <c r="C4" s="14" t="s">
        <v>14</v>
      </c>
      <c r="D4" s="14" t="s">
        <v>13</v>
      </c>
      <c r="E4" s="14" t="s">
        <v>14</v>
      </c>
      <c r="F4" s="14" t="s">
        <v>13</v>
      </c>
      <c r="G4" s="14" t="s">
        <v>14</v>
      </c>
      <c r="H4" s="14" t="s">
        <v>13</v>
      </c>
      <c r="I4" s="14" t="s">
        <v>14</v>
      </c>
      <c r="J4" s="14" t="s">
        <v>13</v>
      </c>
      <c r="K4" s="14" t="s">
        <v>14</v>
      </c>
      <c r="L4" s="14" t="s">
        <v>13</v>
      </c>
      <c r="M4" s="14" t="s">
        <v>14</v>
      </c>
      <c r="N4" s="14" t="s">
        <v>13</v>
      </c>
      <c r="O4" s="14" t="s">
        <v>14</v>
      </c>
      <c r="P4" s="14" t="s">
        <v>13</v>
      </c>
      <c r="Q4" s="14" t="s">
        <v>14</v>
      </c>
      <c r="R4" s="14" t="s">
        <v>13</v>
      </c>
      <c r="S4" s="14" t="s">
        <v>14</v>
      </c>
      <c r="T4" s="14" t="s">
        <v>13</v>
      </c>
      <c r="U4" s="14" t="s">
        <v>14</v>
      </c>
      <c r="V4" s="14" t="s">
        <v>13</v>
      </c>
      <c r="W4" s="14" t="s">
        <v>15</v>
      </c>
      <c r="X4" s="14" t="s">
        <v>13</v>
      </c>
      <c r="Y4" s="14" t="s">
        <v>16</v>
      </c>
      <c r="Z4" s="14" t="s">
        <v>13</v>
      </c>
      <c r="AA4" s="14" t="s">
        <v>17</v>
      </c>
    </row>
    <row r="5" spans="1:27" x14ac:dyDescent="0.7">
      <c r="A5" s="5" t="s">
        <v>37</v>
      </c>
      <c r="B5" s="3">
        <f>ฉะเชิงเทรา!B16</f>
        <v>1</v>
      </c>
      <c r="C5" s="3">
        <f>ฉะเชิงเทรา!C16</f>
        <v>100</v>
      </c>
      <c r="D5" s="3">
        <f>ฉะเชิงเทรา!D16</f>
        <v>0</v>
      </c>
      <c r="E5" s="3">
        <f>ฉะเชิงเทรา!E16</f>
        <v>0</v>
      </c>
      <c r="F5" s="3">
        <f>ฉะเชิงเทรา!F16</f>
        <v>118</v>
      </c>
      <c r="G5" s="3">
        <f>ฉะเชิงเทรา!G16</f>
        <v>328103</v>
      </c>
      <c r="H5" s="3">
        <f>ฉะเชิงเทรา!H16</f>
        <v>228</v>
      </c>
      <c r="I5" s="3">
        <f>ฉะเชิงเทรา!I16</f>
        <v>10382472</v>
      </c>
      <c r="J5" s="3">
        <f>ฉะเชิงเทรา!J16</f>
        <v>80</v>
      </c>
      <c r="K5" s="3">
        <f>ฉะเชิงเทรา!K16</f>
        <v>13326180</v>
      </c>
      <c r="L5" s="3">
        <f>ฉะเชิงเทรา!L16</f>
        <v>6</v>
      </c>
      <c r="M5" s="3">
        <f>ฉะเชิงเทรา!M16</f>
        <v>435090</v>
      </c>
      <c r="N5" s="3">
        <f>ฉะเชิงเทรา!N16</f>
        <v>34</v>
      </c>
      <c r="O5" s="3">
        <f>ฉะเชิงเทรา!O16</f>
        <v>1398410</v>
      </c>
      <c r="P5" s="3">
        <f>ฉะเชิงเทรา!P16</f>
        <v>0</v>
      </c>
      <c r="Q5" s="3">
        <f>ฉะเชิงเทรา!Q16</f>
        <v>0</v>
      </c>
      <c r="R5" s="3">
        <f>ฉะเชิงเทรา!R16</f>
        <v>4</v>
      </c>
      <c r="S5" s="3">
        <f>ฉะเชิงเทรา!S16</f>
        <v>150600</v>
      </c>
      <c r="T5" s="3">
        <f>ฉะเชิงเทรา!T16</f>
        <v>1</v>
      </c>
      <c r="U5" s="3">
        <f>ฉะเชิงเทรา!U16</f>
        <v>0</v>
      </c>
      <c r="V5" s="3">
        <f>ฉะเชิงเทรา!V16</f>
        <v>0</v>
      </c>
      <c r="W5" s="3">
        <f>ฉะเชิงเทรา!W16</f>
        <v>0</v>
      </c>
      <c r="X5" s="3">
        <f>ฉะเชิงเทรา!X16</f>
        <v>7</v>
      </c>
      <c r="Y5" s="3">
        <f>ฉะเชิงเทรา!Y16</f>
        <v>1430850</v>
      </c>
      <c r="Z5" s="3">
        <f>SUM(X5,V5,T5,L5,J5,H5,D5,B5,F5,R5,P5,N5)</f>
        <v>479</v>
      </c>
      <c r="AA5" s="3">
        <f>SUM(Y5,W5,U5,M5,K5,I5,E5,C5,G5,S5,Q5,O5)</f>
        <v>27451805</v>
      </c>
    </row>
    <row r="6" spans="1:27" x14ac:dyDescent="0.7">
      <c r="A6" s="6" t="s">
        <v>38</v>
      </c>
      <c r="B6" s="16">
        <f>ชลบุรี!B15</f>
        <v>2</v>
      </c>
      <c r="C6" s="16">
        <f>ชลบุรี!C15</f>
        <v>450</v>
      </c>
      <c r="D6" s="16">
        <f>ชลบุรี!D15</f>
        <v>4</v>
      </c>
      <c r="E6" s="16">
        <f>ชลบุรี!E15</f>
        <v>174</v>
      </c>
      <c r="F6" s="16">
        <f>ชลบุรี!F15</f>
        <v>108</v>
      </c>
      <c r="G6" s="16">
        <f>ชลบุรี!G15</f>
        <v>514221</v>
      </c>
      <c r="H6" s="16">
        <f>ชลบุรี!H15</f>
        <v>321</v>
      </c>
      <c r="I6" s="16">
        <f>ชลบุรี!I15</f>
        <v>39625665</v>
      </c>
      <c r="J6" s="16">
        <f>ชลบุรี!J15</f>
        <v>85</v>
      </c>
      <c r="K6" s="16">
        <f>ชลบุรี!K15</f>
        <v>7984689</v>
      </c>
      <c r="L6" s="16">
        <f>ชลบุรี!L15</f>
        <v>45</v>
      </c>
      <c r="M6" s="16">
        <f>ชลบุรี!M15</f>
        <v>6376769</v>
      </c>
      <c r="N6" s="16">
        <f>ชลบุรี!N15</f>
        <v>20</v>
      </c>
      <c r="O6" s="16">
        <f>ชลบุรี!O15</f>
        <v>631800</v>
      </c>
      <c r="P6" s="16">
        <f>ชลบุรี!P15</f>
        <v>3</v>
      </c>
      <c r="Q6" s="16">
        <f>ชลบุรี!Q15</f>
        <v>17600</v>
      </c>
      <c r="R6" s="16">
        <f>ชลบุรี!R15</f>
        <v>2</v>
      </c>
      <c r="S6" s="16">
        <f>ชลบุรี!S15</f>
        <v>16909</v>
      </c>
      <c r="T6" s="16">
        <f>ชลบุรี!T15</f>
        <v>0</v>
      </c>
      <c r="U6" s="16">
        <f>ชลบุรี!U15</f>
        <v>0</v>
      </c>
      <c r="V6" s="16">
        <f>ชลบุรี!V15</f>
        <v>0</v>
      </c>
      <c r="W6" s="16">
        <f>ชลบุรี!W15</f>
        <v>0</v>
      </c>
      <c r="X6" s="16">
        <f>ชลบุรี!X15</f>
        <v>24</v>
      </c>
      <c r="Y6" s="16">
        <f>ชลบุรี!Y15</f>
        <v>15765640</v>
      </c>
      <c r="Z6" s="16">
        <f t="shared" ref="Z6:Z13" si="0">SUM(X6,V6,T6,L6,J6,H6,D6,B6,F6,R6,P6,N6)</f>
        <v>614</v>
      </c>
      <c r="AA6" s="16">
        <f t="shared" ref="AA6:AA13" si="1">SUM(Y6,W6,U6,M6,K6,I6,E6,C6,G6,S6,Q6,O6)</f>
        <v>70933917</v>
      </c>
    </row>
    <row r="7" spans="1:27" x14ac:dyDescent="0.7">
      <c r="A7" s="6" t="s">
        <v>39</v>
      </c>
      <c r="B7" s="16">
        <f>ระยอง!B13</f>
        <v>1</v>
      </c>
      <c r="C7" s="16">
        <f>ระยอง!C13</f>
        <v>5000</v>
      </c>
      <c r="D7" s="16">
        <f>ระยอง!D13</f>
        <v>0</v>
      </c>
      <c r="E7" s="16">
        <f>ระยอง!E13</f>
        <v>0</v>
      </c>
      <c r="F7" s="16">
        <f>ระยอง!F13</f>
        <v>85</v>
      </c>
      <c r="G7" s="16">
        <f>ระยอง!G13</f>
        <v>148363</v>
      </c>
      <c r="H7" s="16">
        <f>ระยอง!H13</f>
        <v>181</v>
      </c>
      <c r="I7" s="16">
        <f>ระยอง!I13</f>
        <v>5352900</v>
      </c>
      <c r="J7" s="16">
        <f>ระยอง!J13</f>
        <v>17</v>
      </c>
      <c r="K7" s="16">
        <f>ระยอง!K13</f>
        <v>412200</v>
      </c>
      <c r="L7" s="16">
        <f>ระยอง!L13</f>
        <v>0</v>
      </c>
      <c r="M7" s="16">
        <f>ระยอง!M13</f>
        <v>0</v>
      </c>
      <c r="N7" s="16">
        <f>ระยอง!N13</f>
        <v>12</v>
      </c>
      <c r="O7" s="16">
        <f>ระยอง!O13</f>
        <v>463400</v>
      </c>
      <c r="P7" s="16">
        <f>ระยอง!P13</f>
        <v>1</v>
      </c>
      <c r="Q7" s="16">
        <f>ระยอง!Q13</f>
        <v>5000</v>
      </c>
      <c r="R7" s="16">
        <f>ระยอง!R13</f>
        <v>2</v>
      </c>
      <c r="S7" s="16">
        <f>ระยอง!S13</f>
        <v>39800</v>
      </c>
      <c r="T7" s="16">
        <f>ระยอง!T13</f>
        <v>0</v>
      </c>
      <c r="U7" s="16">
        <f>ระยอง!U13</f>
        <v>0</v>
      </c>
      <c r="V7" s="16">
        <f>ระยอง!V13</f>
        <v>0</v>
      </c>
      <c r="W7" s="16">
        <f>ระยอง!W13</f>
        <v>0</v>
      </c>
      <c r="X7" s="16">
        <f>ระยอง!X13</f>
        <v>1</v>
      </c>
      <c r="Y7" s="16">
        <f>ระยอง!Y13</f>
        <v>197568</v>
      </c>
      <c r="Z7" s="16">
        <f t="shared" si="0"/>
        <v>300</v>
      </c>
      <c r="AA7" s="16">
        <f t="shared" si="1"/>
        <v>6624231</v>
      </c>
    </row>
    <row r="8" spans="1:27" x14ac:dyDescent="0.7">
      <c r="A8" s="6" t="s">
        <v>40</v>
      </c>
      <c r="B8" s="16">
        <f>จันทบุรี!B15</f>
        <v>0</v>
      </c>
      <c r="C8" s="16">
        <f>จันทบุรี!C15</f>
        <v>0</v>
      </c>
      <c r="D8" s="16">
        <f>จันทบุรี!D15</f>
        <v>56</v>
      </c>
      <c r="E8" s="16">
        <f>จันทบุรี!E15</f>
        <v>2352</v>
      </c>
      <c r="F8" s="16">
        <f>จันทบุรี!F15</f>
        <v>61</v>
      </c>
      <c r="G8" s="16">
        <f>จันทบุรี!G15</f>
        <v>62474</v>
      </c>
      <c r="H8" s="16">
        <f>จันทบุรี!H15</f>
        <v>109</v>
      </c>
      <c r="I8" s="16">
        <f>จันทบุรี!I15</f>
        <v>4010500</v>
      </c>
      <c r="J8" s="16">
        <f>จันทบุรี!J15</f>
        <v>17</v>
      </c>
      <c r="K8" s="16">
        <f>จันทบุรี!K15</f>
        <v>912550</v>
      </c>
      <c r="L8" s="16">
        <f>จันทบุรี!L15</f>
        <v>0</v>
      </c>
      <c r="M8" s="16">
        <f>จันทบุรี!M15</f>
        <v>0</v>
      </c>
      <c r="N8" s="16">
        <f>จันทบุรี!N15</f>
        <v>2</v>
      </c>
      <c r="O8" s="16">
        <f>จันทบุรี!O15</f>
        <v>12500</v>
      </c>
      <c r="P8" s="16">
        <f>จันทบุรี!P15</f>
        <v>0</v>
      </c>
      <c r="Q8" s="16">
        <f>จันทบุรี!Q15</f>
        <v>0</v>
      </c>
      <c r="R8" s="16">
        <f>จันทบุรี!R15</f>
        <v>0</v>
      </c>
      <c r="S8" s="16">
        <f>จันทบุรี!S15</f>
        <v>0</v>
      </c>
      <c r="T8" s="16">
        <f>จันทบุรี!T15</f>
        <v>0</v>
      </c>
      <c r="U8" s="16">
        <f>จันทบุรี!U15</f>
        <v>0</v>
      </c>
      <c r="V8" s="16">
        <f>จันทบุรี!V15</f>
        <v>0</v>
      </c>
      <c r="W8" s="16">
        <f>จันทบุรี!W15</f>
        <v>0</v>
      </c>
      <c r="X8" s="16">
        <f>จันทบุรี!X15</f>
        <v>0</v>
      </c>
      <c r="Y8" s="16">
        <f>จันทบุรี!Y15</f>
        <v>0</v>
      </c>
      <c r="Z8" s="16">
        <f t="shared" si="0"/>
        <v>245</v>
      </c>
      <c r="AA8" s="16">
        <f t="shared" si="1"/>
        <v>5000376</v>
      </c>
    </row>
    <row r="9" spans="1:27" x14ac:dyDescent="0.7">
      <c r="A9" s="6" t="s">
        <v>41</v>
      </c>
      <c r="B9" s="16">
        <f>ตราด!B12</f>
        <v>0</v>
      </c>
      <c r="C9" s="16">
        <f>ตราด!C12</f>
        <v>0</v>
      </c>
      <c r="D9" s="16">
        <f>ตราด!D12</f>
        <v>0</v>
      </c>
      <c r="E9" s="16">
        <f>ตราด!E12</f>
        <v>0</v>
      </c>
      <c r="F9" s="16">
        <f>ตราด!F12</f>
        <v>47</v>
      </c>
      <c r="G9" s="16">
        <f>ตราด!G12</f>
        <v>89416</v>
      </c>
      <c r="H9" s="16">
        <f>ตราด!H12</f>
        <v>10</v>
      </c>
      <c r="I9" s="16">
        <f>ตราด!I12</f>
        <v>458000</v>
      </c>
      <c r="J9" s="16">
        <f>ตราด!J12</f>
        <v>4</v>
      </c>
      <c r="K9" s="16">
        <f>ตราด!K12</f>
        <v>49350</v>
      </c>
      <c r="L9" s="16">
        <f>ตราด!L12</f>
        <v>0</v>
      </c>
      <c r="M9" s="16">
        <f>ตราด!M12</f>
        <v>0</v>
      </c>
      <c r="N9" s="16">
        <f>ตราด!N12</f>
        <v>0</v>
      </c>
      <c r="O9" s="16">
        <f>ตราด!O12</f>
        <v>0</v>
      </c>
      <c r="P9" s="16">
        <f>ตราด!P12</f>
        <v>0</v>
      </c>
      <c r="Q9" s="16">
        <f>ตราด!Q12</f>
        <v>0</v>
      </c>
      <c r="R9" s="16">
        <f>ตราด!R12</f>
        <v>0</v>
      </c>
      <c r="S9" s="16">
        <f>ตราด!S12</f>
        <v>0</v>
      </c>
      <c r="T9" s="16">
        <f>ตราด!T12</f>
        <v>0</v>
      </c>
      <c r="U9" s="16">
        <f>ตราด!U12</f>
        <v>0</v>
      </c>
      <c r="V9" s="16">
        <f>ตราด!V12</f>
        <v>0</v>
      </c>
      <c r="W9" s="16">
        <f>ตราด!W12</f>
        <v>0</v>
      </c>
      <c r="X9" s="16">
        <f>ตราด!X12</f>
        <v>0</v>
      </c>
      <c r="Y9" s="16">
        <f>ตราด!Y12</f>
        <v>0</v>
      </c>
      <c r="Z9" s="16">
        <f t="shared" si="0"/>
        <v>61</v>
      </c>
      <c r="AA9" s="16">
        <f t="shared" si="1"/>
        <v>596766</v>
      </c>
    </row>
    <row r="10" spans="1:27" x14ac:dyDescent="0.7">
      <c r="A10" s="6" t="s">
        <v>42</v>
      </c>
      <c r="B10" s="16">
        <f>ปราจีนบุรี!B12</f>
        <v>1</v>
      </c>
      <c r="C10" s="16">
        <f>ปราจีนบุรี!C12</f>
        <v>304</v>
      </c>
      <c r="D10" s="16">
        <f>ปราจีนบุรี!D12</f>
        <v>1</v>
      </c>
      <c r="E10" s="16">
        <f>ปราจีนบุรี!E12</f>
        <v>69</v>
      </c>
      <c r="F10" s="16">
        <f>ปราจีนบุรี!F12</f>
        <v>143</v>
      </c>
      <c r="G10" s="16">
        <f>ปราจีนบุรี!G12</f>
        <v>372628</v>
      </c>
      <c r="H10" s="16">
        <f>ปราจีนบุรี!H12</f>
        <v>392</v>
      </c>
      <c r="I10" s="16">
        <f>ปราจีนบุรี!I12</f>
        <v>37066370</v>
      </c>
      <c r="J10" s="16">
        <f>ปราจีนบุรี!J12</f>
        <v>27</v>
      </c>
      <c r="K10" s="16">
        <f>ปราจีนบุรี!K12</f>
        <v>4588700</v>
      </c>
      <c r="L10" s="16">
        <f>ปราจีนบุรี!L12</f>
        <v>15</v>
      </c>
      <c r="M10" s="16">
        <f>ปราจีนบุรี!M12</f>
        <v>1640500</v>
      </c>
      <c r="N10" s="16">
        <f>ปราจีนบุรี!N12</f>
        <v>8</v>
      </c>
      <c r="O10" s="16">
        <f>ปราจีนบุรี!O12</f>
        <v>632500</v>
      </c>
      <c r="P10" s="16">
        <f>ปราจีนบุรี!P12</f>
        <v>1</v>
      </c>
      <c r="Q10" s="16">
        <f>ปราจีนบุรี!Q12</f>
        <v>10000</v>
      </c>
      <c r="R10" s="16">
        <f>ปราจีนบุรี!R12</f>
        <v>1</v>
      </c>
      <c r="S10" s="16">
        <f>ปราจีนบุรี!S12</f>
        <v>1200</v>
      </c>
      <c r="T10" s="16">
        <f>ปราจีนบุรี!T12</f>
        <v>0</v>
      </c>
      <c r="U10" s="16">
        <f>ปราจีนบุรี!U12</f>
        <v>0</v>
      </c>
      <c r="V10" s="16">
        <f>ปราจีนบุรี!V12</f>
        <v>0</v>
      </c>
      <c r="W10" s="16">
        <f>ปราจีนบุรี!W12</f>
        <v>0</v>
      </c>
      <c r="X10" s="16">
        <f>ปราจีนบุรี!X12</f>
        <v>3</v>
      </c>
      <c r="Y10" s="16">
        <f>ปราจีนบุรี!Y12</f>
        <v>1658360</v>
      </c>
      <c r="Z10" s="16">
        <f t="shared" si="0"/>
        <v>592</v>
      </c>
      <c r="AA10" s="16">
        <f t="shared" si="1"/>
        <v>45970631</v>
      </c>
    </row>
    <row r="11" spans="1:27" x14ac:dyDescent="0.7">
      <c r="A11" s="6" t="s">
        <v>43</v>
      </c>
      <c r="B11" s="16">
        <f>สระแก้ว!B14</f>
        <v>2</v>
      </c>
      <c r="C11" s="16">
        <f>สระแก้ว!C14</f>
        <v>314</v>
      </c>
      <c r="D11" s="16">
        <f>สระแก้ว!D14</f>
        <v>504</v>
      </c>
      <c r="E11" s="16">
        <f>สระแก้ว!E14</f>
        <v>18933</v>
      </c>
      <c r="F11" s="16">
        <f>สระแก้ว!F14</f>
        <v>90</v>
      </c>
      <c r="G11" s="16">
        <f>สระแก้ว!G14</f>
        <v>315639</v>
      </c>
      <c r="H11" s="16">
        <f>สระแก้ว!H14</f>
        <v>73</v>
      </c>
      <c r="I11" s="16">
        <f>สระแก้ว!I14</f>
        <v>12638363</v>
      </c>
      <c r="J11" s="16">
        <f>สระแก้ว!J14</f>
        <v>4</v>
      </c>
      <c r="K11" s="16">
        <f>สระแก้ว!K14</f>
        <v>307000</v>
      </c>
      <c r="L11" s="16">
        <f>สระแก้ว!L14</f>
        <v>5</v>
      </c>
      <c r="M11" s="16">
        <f>สระแก้ว!M14</f>
        <v>555450</v>
      </c>
      <c r="N11" s="16">
        <f>สระแก้ว!N14</f>
        <v>13</v>
      </c>
      <c r="O11" s="16">
        <f>สระแก้ว!O14</f>
        <v>1056000</v>
      </c>
      <c r="P11" s="16">
        <f>สระแก้ว!P14</f>
        <v>0</v>
      </c>
      <c r="Q11" s="16">
        <f>สระแก้ว!Q14</f>
        <v>0</v>
      </c>
      <c r="R11" s="16">
        <f>สระแก้ว!R14</f>
        <v>0</v>
      </c>
      <c r="S11" s="16">
        <f>สระแก้ว!S14</f>
        <v>0</v>
      </c>
      <c r="T11" s="16">
        <f>สระแก้ว!T14</f>
        <v>0</v>
      </c>
      <c r="U11" s="16">
        <f>สระแก้ว!U14</f>
        <v>0</v>
      </c>
      <c r="V11" s="16">
        <f>สระแก้ว!V14</f>
        <v>1</v>
      </c>
      <c r="W11" s="16">
        <f>สระแก้ว!W14</f>
        <v>300</v>
      </c>
      <c r="X11" s="16">
        <f>สระแก้ว!X14</f>
        <v>1</v>
      </c>
      <c r="Y11" s="16">
        <f>สระแก้ว!Y14</f>
        <v>1386400</v>
      </c>
      <c r="Z11" s="16">
        <f t="shared" si="0"/>
        <v>693</v>
      </c>
      <c r="AA11" s="16">
        <f t="shared" si="1"/>
        <v>16278399</v>
      </c>
    </row>
    <row r="12" spans="1:27" x14ac:dyDescent="0.7">
      <c r="A12" s="6" t="s">
        <v>44</v>
      </c>
      <c r="B12" s="16">
        <f>นครนายก!B9</f>
        <v>0</v>
      </c>
      <c r="C12" s="16">
        <f>นครนายก!C9</f>
        <v>0</v>
      </c>
      <c r="D12" s="16">
        <f>นครนายก!D9</f>
        <v>0</v>
      </c>
      <c r="E12" s="16">
        <f>นครนายก!E9</f>
        <v>0</v>
      </c>
      <c r="F12" s="16">
        <f>นครนายก!F9</f>
        <v>33</v>
      </c>
      <c r="G12" s="16">
        <f>นครนายก!G9</f>
        <v>137213</v>
      </c>
      <c r="H12" s="16">
        <f>นครนายก!H9</f>
        <v>57</v>
      </c>
      <c r="I12" s="16">
        <f>นครนายก!I9</f>
        <v>2353300</v>
      </c>
      <c r="J12" s="16">
        <f>นครนายก!J9</f>
        <v>21</v>
      </c>
      <c r="K12" s="16">
        <f>นครนายก!K9</f>
        <v>9821000</v>
      </c>
      <c r="L12" s="16">
        <f>นครนายก!L9</f>
        <v>2</v>
      </c>
      <c r="M12" s="16">
        <f>นครนายก!M9</f>
        <v>205000</v>
      </c>
      <c r="N12" s="16">
        <f>นครนายก!N9</f>
        <v>22</v>
      </c>
      <c r="O12" s="16">
        <f>นครนายก!O9</f>
        <v>350600</v>
      </c>
      <c r="P12" s="16">
        <f>นครนายก!P9</f>
        <v>0</v>
      </c>
      <c r="Q12" s="16">
        <f>นครนายก!Q9</f>
        <v>0</v>
      </c>
      <c r="R12" s="16">
        <f>นครนายก!R9</f>
        <v>0</v>
      </c>
      <c r="S12" s="16">
        <f>นครนายก!S9</f>
        <v>0</v>
      </c>
      <c r="T12" s="16">
        <f>นครนายก!T9</f>
        <v>0</v>
      </c>
      <c r="U12" s="16">
        <f>นครนายก!U9</f>
        <v>0</v>
      </c>
      <c r="V12" s="16">
        <f>นครนายก!V9</f>
        <v>0</v>
      </c>
      <c r="W12" s="16">
        <f>นครนายก!W9</f>
        <v>0</v>
      </c>
      <c r="X12" s="16">
        <f>นครนายก!X9</f>
        <v>0</v>
      </c>
      <c r="Y12" s="16">
        <f>นครนายก!Y9</f>
        <v>0</v>
      </c>
      <c r="Z12" s="16">
        <f t="shared" si="0"/>
        <v>135</v>
      </c>
      <c r="AA12" s="16">
        <f t="shared" si="1"/>
        <v>12867113</v>
      </c>
    </row>
    <row r="13" spans="1:27" x14ac:dyDescent="0.7">
      <c r="A13" s="6" t="s">
        <v>45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8">
        <f t="shared" si="0"/>
        <v>0</v>
      </c>
      <c r="AA13" s="18">
        <f t="shared" si="1"/>
        <v>0</v>
      </c>
    </row>
    <row r="14" spans="1:27" s="22" customFormat="1" ht="24.6" customHeight="1" x14ac:dyDescent="0.7">
      <c r="A14" s="20" t="s">
        <v>20</v>
      </c>
      <c r="B14" s="21">
        <f t="shared" ref="B14:M14" si="2">SUM(B5:B13)</f>
        <v>7</v>
      </c>
      <c r="C14" s="21">
        <f t="shared" si="2"/>
        <v>6168</v>
      </c>
      <c r="D14" s="21">
        <f t="shared" si="2"/>
        <v>565</v>
      </c>
      <c r="E14" s="21">
        <f t="shared" si="2"/>
        <v>21528</v>
      </c>
      <c r="F14" s="21">
        <f t="shared" si="2"/>
        <v>685</v>
      </c>
      <c r="G14" s="21">
        <f t="shared" si="2"/>
        <v>1968057</v>
      </c>
      <c r="H14" s="21">
        <f t="shared" si="2"/>
        <v>1371</v>
      </c>
      <c r="I14" s="21">
        <f t="shared" si="2"/>
        <v>111887570</v>
      </c>
      <c r="J14" s="21">
        <f t="shared" si="2"/>
        <v>255</v>
      </c>
      <c r="K14" s="21">
        <f t="shared" si="2"/>
        <v>37401669</v>
      </c>
      <c r="L14" s="21">
        <f t="shared" si="2"/>
        <v>73</v>
      </c>
      <c r="M14" s="21">
        <f t="shared" si="2"/>
        <v>9212809</v>
      </c>
      <c r="N14" s="21">
        <f t="shared" ref="N14:AA14" si="3">SUM(N5:N13)</f>
        <v>111</v>
      </c>
      <c r="O14" s="21">
        <f t="shared" si="3"/>
        <v>4545210</v>
      </c>
      <c r="P14" s="21">
        <f t="shared" si="3"/>
        <v>5</v>
      </c>
      <c r="Q14" s="21">
        <f t="shared" si="3"/>
        <v>32600</v>
      </c>
      <c r="R14" s="21">
        <f t="shared" si="3"/>
        <v>9</v>
      </c>
      <c r="S14" s="21">
        <f t="shared" si="3"/>
        <v>208509</v>
      </c>
      <c r="T14" s="21">
        <f t="shared" si="3"/>
        <v>1</v>
      </c>
      <c r="U14" s="21">
        <f t="shared" si="3"/>
        <v>0</v>
      </c>
      <c r="V14" s="21">
        <f t="shared" si="3"/>
        <v>1</v>
      </c>
      <c r="W14" s="21">
        <f t="shared" si="3"/>
        <v>300</v>
      </c>
      <c r="X14" s="21">
        <f t="shared" si="3"/>
        <v>36</v>
      </c>
      <c r="Y14" s="21">
        <f t="shared" si="3"/>
        <v>20438818</v>
      </c>
      <c r="Z14" s="21">
        <f t="shared" si="3"/>
        <v>3119</v>
      </c>
      <c r="AA14" s="21">
        <f t="shared" si="3"/>
        <v>185723238</v>
      </c>
    </row>
    <row r="16" spans="1:27" x14ac:dyDescent="0.7">
      <c r="A16" s="4" t="s">
        <v>96</v>
      </c>
    </row>
    <row r="18" spans="1:1" x14ac:dyDescent="0.7">
      <c r="A18" s="4" t="s">
        <v>94</v>
      </c>
    </row>
    <row r="19" spans="1:1" x14ac:dyDescent="0.7">
      <c r="A19" s="4" t="s">
        <v>95</v>
      </c>
    </row>
  </sheetData>
  <mergeCells count="16">
    <mergeCell ref="A1:O1"/>
    <mergeCell ref="A2:O2"/>
    <mergeCell ref="Z3:AA3"/>
    <mergeCell ref="T3:U3"/>
    <mergeCell ref="V3:W3"/>
    <mergeCell ref="X3:Y3"/>
    <mergeCell ref="A3:A4"/>
    <mergeCell ref="N3:O3"/>
    <mergeCell ref="P3:Q3"/>
    <mergeCell ref="R3:S3"/>
    <mergeCell ref="F3:G3"/>
    <mergeCell ref="B3:C3"/>
    <mergeCell ref="D3:E3"/>
    <mergeCell ref="H3:I3"/>
    <mergeCell ref="J3:K3"/>
    <mergeCell ref="L3:M3"/>
  </mergeCells>
  <printOptions horizontalCentered="1"/>
  <pageMargins left="0" right="0" top="0.47" bottom="0.31496062992126" header="0.15748031496063" footer="0.15748031496063"/>
  <pageSetup paperSize="9" scale="75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สรุปภาพรวมGAPเขต2</vt:lpstr>
      <vt:lpstr>จันทบุรี!Print_Titles</vt:lpstr>
      <vt:lpstr>ฉะเชิงเทรา!Print_Titles</vt:lpstr>
      <vt:lpstr>ชลบุรี!Print_Titles</vt:lpstr>
      <vt:lpstr>ตราด!Print_Titles</vt:lpstr>
      <vt:lpstr>นครนายก!Print_Titles</vt:lpstr>
      <vt:lpstr>ปราจีนบุรี!Print_Titles</vt:lpstr>
      <vt:lpstr>ระยอง!Print_Titles</vt:lpstr>
      <vt:lpstr>สมุทรปราการ!Print_Titles</vt:lpstr>
      <vt:lpstr>สระแก้ว!Print_Titles</vt:lpstr>
      <vt:lpstr>สรุปภาพรวมGAPเขต2!Print_Titles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2022-07-20T09:17:24Z</cp:lastPrinted>
  <dcterms:created xsi:type="dcterms:W3CDTF">2015-06-05T18:17:20Z</dcterms:created>
  <dcterms:modified xsi:type="dcterms:W3CDTF">2022-08-27T23:03:05Z</dcterms:modified>
</cp:coreProperties>
</file>